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2d_SOUTEZE\kam_2501_bd_kridlovicka\04_final\01_soutezni_podminky\podklady\P04_vzor_tabulky_bilanci\"/>
    </mc:Choice>
  </mc:AlternateContent>
  <xr:revisionPtr revIDLastSave="0" documentId="13_ncr:1_{44FE2A12-6544-426F-BA33-E2C6CF04B2A3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základní kapacity" sheetId="4" r:id="rId1"/>
    <sheet name="investiční_náklady_BD" sheetId="5" r:id="rId2"/>
    <sheet name="energetická bilance" sheetId="10" r:id="rId3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4" l="1"/>
  <c r="G38" i="5"/>
  <c r="G44" i="5"/>
  <c r="F44" i="5"/>
  <c r="F40" i="5"/>
  <c r="G33" i="5"/>
  <c r="F33" i="5"/>
  <c r="G23" i="5"/>
  <c r="F23" i="5"/>
  <c r="G16" i="5"/>
  <c r="F16" i="5"/>
  <c r="G9" i="5"/>
  <c r="F9" i="5"/>
  <c r="C41" i="4"/>
  <c r="C36" i="4"/>
  <c r="C29" i="4"/>
  <c r="C16" i="4"/>
  <c r="C6" i="4"/>
  <c r="G40" i="5" l="1"/>
  <c r="G46" i="5"/>
  <c r="F46" i="5"/>
</calcChain>
</file>

<file path=xl/sharedStrings.xml><?xml version="1.0" encoding="utf-8"?>
<sst xmlns="http://schemas.openxmlformats.org/spreadsheetml/2006/main" count="130" uniqueCount="95">
  <si>
    <t>Do hrubých podlažních ploch se nezapočítávají: 
- balkony předstupující před fasádu (průběžné i jednotlivé) 
- pochozí terasy (včetně teras na terénu a v ustupujícím podlaží) 
- pergoly a krytá parkovací stání neuzavřená stěnami (oboje je ale nutné započítat do zpevněných ploch) 
- celé podzemní podlaží využité výhradně níže uvedenými provozy 
- plochy garáží v podzemních podlažích (pokud jsou nezbytným doplňkem hlavní funkce vycházející z ukazatelů počtu stání daných vyhláškou) 
- sklepy, kočárkárny, sklady odpadu, prádelny apod. v podzemních podlažích sloužící výhradně pro daný objekt 
- neprodejní sklady (např. obchodů) v podzemních podlažích</t>
  </si>
  <si>
    <t>Hrubá podlažní plocha celkem</t>
  </si>
  <si>
    <t xml:space="preserve">Hrubá podlažní plocha (HPP) se vypočte SOUČTEM:
- hrubých podlažních ploch (HPP) ve všech nadzemních podlažích, vypočtených na základě vnějších rozměrů budovy v každém jednotlivém nadzemním podlaží, včetně ustupujících pater a započitatelné části podkroví 
- části hrubých podlažních ploch podzemních podlaží sloužících hlavní funkci, vypočtených na základě vnějších rozměrů budovy v každém jednotlivém podzemním podlaží 
Do hrubých podlažních ploch se započítávají: 
- plocha každého nadzemního podlaží vypočtená na základě vnějších rozměrů budovy 
- plocha ustupujících pater vypočtená na základě vnějších rozměrů budovy v daném podlaží 
- započitatelná část podkroví (tj. část podkroví se světlou výškou rovnou nebo větší než 1,2 m. Do plochy se započítávají i konstrukce a otvory (např. komíny) uvnitř této plochy ohraničené pomyslnou rovinou světlé výšky 1,2 m. Pokud je podkroví nevyužitelným prostorem pro danou funkci, který ani nedosahuje parametry vhodné pro využití, nezapočítává se; pokud má ale parametry, které ho činí potenciálně využitelným, je třeba ho započítat
- lodžie (zasklené i otevřené) 
- zastřešená atria (vícepodlažní atria se započítávají pouze v nejnižším podlaží) 
- vnitřní haly a sály přes více podlaží se započítávají plochou tvořenou zpravidla podlažní plochou v nejnižším podlaží a plochou balkónů, galerií apod. ve všech dalších podlažích 
- plocha každého podzemního podlaží (na základě vnějších rozměrů budovy v daném podlaží), od které se odečte plocha podzemních garáží a technického zázemí a přístupových komunikací sloužících výhradně pro přístup k nim
- ateliéry, kanceláře, pracovny, studia, prodejní plochy, bazény, tělocvičny a podobné prostory v podzemních podlažích a k nim příslušející konstrukce a přístupové a související prostory 
- sály a shromažďovací prostory kulturních a společenských center v podzemních podlažích a k nim příslušející konstrukce a přístupové prostory včetně šaten, hygienického a dalšího veřejného zázemí 
- garážové domy (započítávají se nadzemní i podzemní hrubé podlažní plochy) 
- garáže a stěnami uzavřená krytá parkovací stání v nadzemních podlažích 
</t>
  </si>
  <si>
    <t>Obestavěný prostor celkem</t>
  </si>
  <si>
    <t>m2</t>
  </si>
  <si>
    <t>m3</t>
  </si>
  <si>
    <t>stání</t>
  </si>
  <si>
    <t>Ostatní dle zvážení účastníka (vyplní účastník)</t>
  </si>
  <si>
    <t>ZÁKLADNÍ PLOCHY</t>
  </si>
  <si>
    <t>HRUBÁ PODLAŽNÍ PLOCHA</t>
  </si>
  <si>
    <t>OBESTAVĚNÝ PROSTOR</t>
  </si>
  <si>
    <t>DOPRAVA V KLIDU</t>
  </si>
  <si>
    <t>Poznámka:</t>
  </si>
  <si>
    <t>doplnit údaje v označených polích</t>
  </si>
  <si>
    <t>Zastavěná plocha:
Zastavěná plocha pozemku je součtem všech zastavěných ploch jednotlivých staveb. Zastavěnou plochou stavby se rozumí plocha ohraničená pravoúhlými průměty vnějšího líce obvodových konstrukcí všech nadzemních i podzemních podlaží do vodorovné roviny. Plochy lodžií a arkýřů se započítávají. U objektů poloodkrytých (bez některých obvodových stěn) je zastavěná plocha vymezena obalovými čarami vedenými vnějšími líci svislých konstrukcí do vodorovné roviny. U zastřešených staveb nebo jejich částí bez obvodových svislých konstrukcí je zastavěná plocha vymezena pravoúhlým průmětem střešní konstrukce do vodorovné roviny.</t>
  </si>
  <si>
    <t xml:space="preserve">měrná jednotka </t>
  </si>
  <si>
    <t>počet měr.jed.</t>
  </si>
  <si>
    <t>cena za měr.jed.</t>
  </si>
  <si>
    <t>IN bez DPH</t>
  </si>
  <si>
    <t>IN vč. DPH</t>
  </si>
  <si>
    <t xml:space="preserve">ostatní </t>
  </si>
  <si>
    <t>doplnit</t>
  </si>
  <si>
    <t>plochy vegetačních úprav</t>
  </si>
  <si>
    <t>ostatní</t>
  </si>
  <si>
    <t>silnoproud</t>
  </si>
  <si>
    <t>m</t>
  </si>
  <si>
    <t>CELKEM</t>
  </si>
  <si>
    <t>Pozn.: doplnit údaje v označených polích</t>
  </si>
  <si>
    <t>!POZOR - soubor obsahuje více listů!</t>
  </si>
  <si>
    <t>ZÁKLADNÍ KAPACITY A BILANCE</t>
  </si>
  <si>
    <t>Maloobchod a služby</t>
  </si>
  <si>
    <t>Plocha řešeného území</t>
  </si>
  <si>
    <t>z toho zastavěná plocha</t>
  </si>
  <si>
    <t>z toho zpevněné plochy (vozovky, chodníky, apod.)</t>
  </si>
  <si>
    <t>z toho nezpevněné plochy (vegetace, ostatní nezpevněné plochy)</t>
  </si>
  <si>
    <t>Plochy otvorů (okenní, dveřní apod.)</t>
  </si>
  <si>
    <t>Plochy pevné (stěny)</t>
  </si>
  <si>
    <t>Plocha střešního pláště</t>
  </si>
  <si>
    <t>Plocha podlah na terénu</t>
  </si>
  <si>
    <t>Obálka budovy celkem</t>
  </si>
  <si>
    <t>OBÁLKA BUDOVY</t>
  </si>
  <si>
    <t>Počet stání celkem</t>
  </si>
  <si>
    <t>Obestavěný prostor vytápěný</t>
  </si>
  <si>
    <t>Obestavěný prostor nevytápěný</t>
  </si>
  <si>
    <t>Obestavěný prostor podzemních podlaží</t>
  </si>
  <si>
    <t>ostatní (např. vodní prvek, uměl. dílo)</t>
  </si>
  <si>
    <t>z toho ostatní dle zvážení účastníka (vyplní účastník)</t>
  </si>
  <si>
    <t>stromy kácené</t>
  </si>
  <si>
    <t>stromy nové</t>
  </si>
  <si>
    <t>ks</t>
  </si>
  <si>
    <t>kmplt</t>
  </si>
  <si>
    <t>ZÁKLADNÍ UKAZATELE ENERGETICKÉ NÁROČNOSTI</t>
  </si>
  <si>
    <t>Max. garantovaná měrná potřeba tepla na vytápění</t>
  </si>
  <si>
    <t>Objemový faktor tvaru budovy</t>
  </si>
  <si>
    <t>A/V</t>
  </si>
  <si>
    <t>Max. garantový průměrný součinitel prostupu tepla obálky budovy</t>
  </si>
  <si>
    <t>Max. garantovaná celková dodaná energie za rok</t>
  </si>
  <si>
    <t>ostatní dle zvážení účastníka (vyplní účastník)</t>
  </si>
  <si>
    <t>podzemní sítě elektronických komunikací</t>
  </si>
  <si>
    <t xml:space="preserve">vodovodní řad </t>
  </si>
  <si>
    <t>elekronické komunikace</t>
  </si>
  <si>
    <t>MEZISOUČET</t>
  </si>
  <si>
    <t>ZPEVNĚNÉ PLOCHY</t>
  </si>
  <si>
    <t>NEZPEVNĚNÉ PLOCHY - VEGETACE</t>
  </si>
  <si>
    <t>PŘELOŽKY SÍTÍ TECHNICKÉ INFRASTRUKTURY</t>
  </si>
  <si>
    <t>PŘÍPOJKY SÍTÍ TECHNICKÉ INFRASTRUKTURY</t>
  </si>
  <si>
    <t>POZEMNÍ OBJEKTY</t>
  </si>
  <si>
    <t>OSTATNÍ</t>
  </si>
  <si>
    <t>Počet parkovacích stání - venkovní</t>
  </si>
  <si>
    <t>Počet parkovacích stání - krytá/garážové stání</t>
  </si>
  <si>
    <t>P04 - Vzor tabulky bilancí</t>
  </si>
  <si>
    <r>
      <t xml:space="preserve">pojížděné </t>
    </r>
    <r>
      <rPr>
        <sz val="10"/>
        <color rgb="FFFF0000"/>
        <rFont val="Arial"/>
        <family val="2"/>
        <charset val="238"/>
      </rPr>
      <t>(účastník specifikuje materiálové řešení)</t>
    </r>
  </si>
  <si>
    <r>
      <t>pochozí</t>
    </r>
    <r>
      <rPr>
        <sz val="10"/>
        <color rgb="FFFF0000"/>
        <rFont val="Arial"/>
        <family val="2"/>
        <charset val="238"/>
      </rPr>
      <t xml:space="preserve"> (účastník specifikuje materiálové řešení)</t>
    </r>
  </si>
  <si>
    <r>
      <t xml:space="preserve">kanalizace </t>
    </r>
    <r>
      <rPr>
        <sz val="10"/>
        <color rgb="FFFF0000"/>
        <rFont val="Arial"/>
        <family val="2"/>
        <charset val="238"/>
      </rPr>
      <t>(uvést DN)</t>
    </r>
  </si>
  <si>
    <r>
      <t xml:space="preserve">vodovod </t>
    </r>
    <r>
      <rPr>
        <sz val="10"/>
        <color rgb="FFFF0000"/>
        <rFont val="Arial"/>
        <family val="2"/>
        <charset val="238"/>
      </rPr>
      <t>(uvést DN)</t>
    </r>
  </si>
  <si>
    <r>
      <t xml:space="preserve">plynovod </t>
    </r>
    <r>
      <rPr>
        <sz val="10"/>
        <color rgb="FFFF0000"/>
        <rFont val="Arial"/>
        <family val="2"/>
        <charset val="238"/>
      </rPr>
      <t>(uvést DN)</t>
    </r>
  </si>
  <si>
    <r>
      <t xml:space="preserve">obestavěný prostor nadzemních podlaží </t>
    </r>
    <r>
      <rPr>
        <sz val="10"/>
        <color rgb="FFFF0000"/>
        <rFont val="Arial"/>
        <family val="2"/>
        <charset val="238"/>
      </rPr>
      <t>(účastník specifikuje materiálové řešení nosných konstrukcí)</t>
    </r>
  </si>
  <si>
    <r>
      <t xml:space="preserve">obestavěný prostor podzemních podlaží </t>
    </r>
    <r>
      <rPr>
        <sz val="10"/>
        <color rgb="FFFF0000"/>
        <rFont val="Arial"/>
        <family val="2"/>
        <charset val="238"/>
      </rPr>
      <t>(účastník specifikuje materiálové řešení nosných konstrukcí)</t>
    </r>
  </si>
  <si>
    <r>
      <t>kWh/(m</t>
    </r>
    <r>
      <rPr>
        <vertAlign val="superscript"/>
        <sz val="11"/>
        <rFont val="Arial"/>
        <family val="2"/>
        <charset val="238"/>
      </rPr>
      <t>2</t>
    </r>
    <r>
      <rPr>
        <sz val="11"/>
        <rFont val="Arial"/>
        <family val="2"/>
        <charset val="238"/>
      </rPr>
      <t>·rok)</t>
    </r>
  </si>
  <si>
    <r>
      <t>W/(m</t>
    </r>
    <r>
      <rPr>
        <vertAlign val="superscript"/>
        <sz val="11"/>
        <rFont val="Arial"/>
        <family val="2"/>
        <charset val="238"/>
      </rPr>
      <t>2</t>
    </r>
    <r>
      <rPr>
        <sz val="11"/>
        <rFont val="Arial"/>
        <family val="2"/>
        <charset val="238"/>
      </rPr>
      <t>·K)</t>
    </r>
  </si>
  <si>
    <t>PŘEDPOKLÁDANÉ INVESTIČNÍ NÁKLADY - BYTOVÝ DŮM / BYTOVÉ DOMY</t>
  </si>
  <si>
    <t>Bydlení</t>
  </si>
  <si>
    <t>ZÁKLADNÍ ENERGETICKÁ BILANCE - BYTOVÝ DŮM / BYTOVÉ DOMY</t>
  </si>
  <si>
    <t>BYTOVÝ DŮM / BYTOVÉ DOMY</t>
  </si>
  <si>
    <t>POČET BYTOVÝCH JEDNOTEK</t>
  </si>
  <si>
    <t>1+kk, 1+1</t>
  </si>
  <si>
    <t>počet BJ</t>
  </si>
  <si>
    <t>Počet bytových jednotek celkem</t>
  </si>
  <si>
    <t>2+kk, 2+1</t>
  </si>
  <si>
    <t>3+kk, 3+1</t>
  </si>
  <si>
    <t>4+kk, 4+1</t>
  </si>
  <si>
    <t>demolice stávajících objektů*</t>
  </si>
  <si>
    <t>* Částka je fixní. Byla určena expertním posudkem v rámci přípravy zadání soutěže. Účastníci tuto částku neupravují.</t>
  </si>
  <si>
    <t>horkovod</t>
  </si>
  <si>
    <r>
      <t xml:space="preserve">horkovod </t>
    </r>
    <r>
      <rPr>
        <sz val="10"/>
        <color rgb="FFFF0000"/>
        <rFont val="Arial"/>
        <family val="2"/>
        <charset val="238"/>
      </rPr>
      <t>(uvést DN)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</si>
</sst>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Tahoma"/>
      <family val="2"/>
      <charset val="238"/>
    </font>
    <font>
      <sz val="10"/>
      <name val="Arial"/>
      <family val="2"/>
      <charset val="238"/>
    </font>
    <font>
      <sz val="10"/>
      <name val="Tahoma"/>
      <family val="2"/>
      <charset val="238"/>
    </font>
    <font>
      <sz val="10"/>
      <color indexed="10"/>
      <name val="Tahoma"/>
      <family val="2"/>
      <charset val="238"/>
    </font>
    <font>
      <sz val="8"/>
      <name val="Tahoma"/>
      <family val="2"/>
      <charset val="238"/>
    </font>
    <font>
      <b/>
      <sz val="10"/>
      <name val="Arial"/>
      <family val="2"/>
      <charset val="238"/>
    </font>
    <font>
      <sz val="12"/>
      <name val="Tahoma"/>
      <family val="2"/>
      <charset val="238"/>
    </font>
    <font>
      <b/>
      <sz val="10"/>
      <color indexed="60"/>
      <name val="Arial"/>
      <family val="2"/>
      <charset val="238"/>
    </font>
    <font>
      <b/>
      <sz val="14"/>
      <name val="Arial"/>
      <family val="2"/>
      <charset val="238"/>
    </font>
    <font>
      <sz val="10"/>
      <color rgb="FFFF0000"/>
      <name val="Arial"/>
      <family val="2"/>
      <charset val="238"/>
    </font>
    <font>
      <sz val="18"/>
      <color indexed="10"/>
      <name val="Arial"/>
      <family val="2"/>
      <charset val="238"/>
    </font>
    <font>
      <sz val="10"/>
      <color theme="0" tint="-0.34998626667073579"/>
      <name val="Arial"/>
      <family val="2"/>
      <charset val="238"/>
    </font>
    <font>
      <b/>
      <sz val="12"/>
      <name val="Arial"/>
      <family val="2"/>
      <charset val="238"/>
    </font>
    <font>
      <sz val="10"/>
      <color indexed="10"/>
      <name val="Arial"/>
      <family val="2"/>
      <charset val="238"/>
    </font>
    <font>
      <sz val="11"/>
      <name val="Arial"/>
      <family val="2"/>
      <charset val="238"/>
    </font>
    <font>
      <vertAlign val="superscript"/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5" fillId="0" borderId="0" xfId="1" applyFont="1" applyAlignment="1">
      <alignment horizontal="right"/>
    </xf>
    <xf numFmtId="0" fontId="6" fillId="0" borderId="0" xfId="0" applyFont="1"/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1" applyFont="1" applyAlignment="1">
      <alignment vertical="center"/>
    </xf>
    <xf numFmtId="0" fontId="5" fillId="0" borderId="0" xfId="0" applyFont="1"/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left"/>
    </xf>
    <xf numFmtId="0" fontId="5" fillId="0" borderId="0" xfId="0" applyFont="1" applyAlignment="1">
      <alignment horizontal="center" vertical="center"/>
    </xf>
    <xf numFmtId="0" fontId="1" fillId="0" borderId="16" xfId="1" applyBorder="1" applyAlignment="1">
      <alignment horizontal="left"/>
    </xf>
    <xf numFmtId="3" fontId="5" fillId="2" borderId="9" xfId="1" applyNumberFormat="1" applyFont="1" applyFill="1" applyBorder="1" applyAlignment="1">
      <alignment horizontal="center" vertical="top"/>
    </xf>
    <xf numFmtId="0" fontId="1" fillId="0" borderId="17" xfId="1" applyBorder="1" applyAlignment="1">
      <alignment horizontal="left"/>
    </xf>
    <xf numFmtId="3" fontId="5" fillId="2" borderId="13" xfId="1" applyNumberFormat="1" applyFont="1" applyFill="1" applyBorder="1" applyAlignment="1">
      <alignment horizontal="center" vertical="top"/>
    </xf>
    <xf numFmtId="0" fontId="9" fillId="0" borderId="15" xfId="1" applyFont="1" applyBorder="1" applyAlignment="1">
      <alignment horizontal="left"/>
    </xf>
    <xf numFmtId="3" fontId="5" fillId="2" borderId="14" xfId="1" applyNumberFormat="1" applyFont="1" applyFill="1" applyBorder="1" applyAlignment="1">
      <alignment horizontal="center" vertical="top"/>
    </xf>
    <xf numFmtId="0" fontId="1" fillId="0" borderId="5" xfId="1" applyBorder="1" applyAlignment="1">
      <alignment horizontal="left"/>
    </xf>
    <xf numFmtId="3" fontId="5" fillId="2" borderId="25" xfId="1" applyNumberFormat="1" applyFont="1" applyFill="1" applyBorder="1" applyAlignment="1">
      <alignment horizontal="center" vertical="top"/>
    </xf>
    <xf numFmtId="0" fontId="1" fillId="0" borderId="22" xfId="1" applyBorder="1" applyAlignment="1">
      <alignment horizontal="left"/>
    </xf>
    <xf numFmtId="3" fontId="5" fillId="2" borderId="26" xfId="1" applyNumberFormat="1" applyFont="1" applyFill="1" applyBorder="1" applyAlignment="1">
      <alignment horizontal="center" vertical="top"/>
    </xf>
    <xf numFmtId="3" fontId="5" fillId="2" borderId="27" xfId="1" applyNumberFormat="1" applyFont="1" applyFill="1" applyBorder="1" applyAlignment="1">
      <alignment horizontal="center" vertical="top"/>
    </xf>
    <xf numFmtId="3" fontId="5" fillId="2" borderId="0" xfId="1" applyNumberFormat="1" applyFont="1" applyFill="1" applyAlignment="1">
      <alignment horizontal="center" vertical="top"/>
    </xf>
    <xf numFmtId="0" fontId="1" fillId="0" borderId="0" xfId="1" applyAlignment="1">
      <alignment horizontal="left"/>
    </xf>
    <xf numFmtId="0" fontId="5" fillId="0" borderId="0" xfId="1" applyFont="1" applyAlignment="1">
      <alignment horizontal="center"/>
    </xf>
    <xf numFmtId="0" fontId="1" fillId="0" borderId="15" xfId="1" applyBorder="1" applyAlignment="1">
      <alignment horizontal="left"/>
    </xf>
    <xf numFmtId="0" fontId="5" fillId="0" borderId="23" xfId="1" applyFont="1" applyBorder="1" applyAlignment="1">
      <alignment horizontal="left"/>
    </xf>
    <xf numFmtId="0" fontId="1" fillId="0" borderId="0" xfId="1" applyAlignment="1">
      <alignment horizontal="right"/>
    </xf>
    <xf numFmtId="0" fontId="1" fillId="0" borderId="0" xfId="1"/>
    <xf numFmtId="0" fontId="1" fillId="2" borderId="1" xfId="1" applyFill="1" applyBorder="1"/>
    <xf numFmtId="0" fontId="10" fillId="0" borderId="0" xfId="0" applyFont="1"/>
    <xf numFmtId="0" fontId="11" fillId="0" borderId="0" xfId="1" applyFont="1"/>
    <xf numFmtId="0" fontId="1" fillId="0" borderId="0" xfId="0" applyFont="1"/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11" xfId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7" xfId="1" applyBorder="1" applyAlignment="1">
      <alignment horizontal="center" vertical="center"/>
    </xf>
    <xf numFmtId="0" fontId="1" fillId="0" borderId="32" xfId="1" applyBorder="1" applyAlignment="1">
      <alignment horizontal="left" vertical="center" wrapText="1"/>
    </xf>
    <xf numFmtId="3" fontId="1" fillId="0" borderId="16" xfId="0" applyNumberFormat="1" applyFont="1" applyBorder="1" applyAlignment="1">
      <alignment horizontal="center" vertical="center"/>
    </xf>
    <xf numFmtId="3" fontId="1" fillId="2" borderId="10" xfId="0" applyNumberFormat="1" applyFont="1" applyFill="1" applyBorder="1" applyAlignment="1">
      <alignment horizontal="center" vertical="center"/>
    </xf>
    <xf numFmtId="3" fontId="1" fillId="2" borderId="9" xfId="0" applyNumberFormat="1" applyFont="1" applyFill="1" applyBorder="1" applyAlignment="1">
      <alignment horizontal="center" vertical="center"/>
    </xf>
    <xf numFmtId="0" fontId="1" fillId="0" borderId="33" xfId="1" applyBorder="1" applyAlignment="1">
      <alignment horizontal="left" vertical="center" wrapText="1"/>
    </xf>
    <xf numFmtId="3" fontId="1" fillId="0" borderId="17" xfId="0" applyNumberFormat="1" applyFont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3" fontId="1" fillId="2" borderId="13" xfId="0" applyNumberFormat="1" applyFont="1" applyFill="1" applyBorder="1" applyAlignment="1">
      <alignment horizontal="center" vertical="center"/>
    </xf>
    <xf numFmtId="0" fontId="9" fillId="0" borderId="30" xfId="1" applyFont="1" applyBorder="1" applyAlignment="1">
      <alignment horizontal="left" vertical="center" wrapText="1"/>
    </xf>
    <xf numFmtId="3" fontId="9" fillId="0" borderId="15" xfId="0" applyNumberFormat="1" applyFont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  <xf numFmtId="3" fontId="9" fillId="2" borderId="14" xfId="0" applyNumberFormat="1" applyFont="1" applyFill="1" applyBorder="1" applyAlignment="1">
      <alignment horizontal="center" vertical="center"/>
    </xf>
    <xf numFmtId="0" fontId="1" fillId="0" borderId="0" xfId="1" applyAlignment="1">
      <alignment horizontal="left" vertical="center" wrapText="1"/>
    </xf>
    <xf numFmtId="3" fontId="1" fillId="0" borderId="0" xfId="0" applyNumberFormat="1" applyFont="1" applyAlignment="1">
      <alignment horizontal="center" vertical="center"/>
    </xf>
    <xf numFmtId="3" fontId="1" fillId="2" borderId="0" xfId="0" applyNumberFormat="1" applyFont="1" applyFill="1" applyAlignment="1">
      <alignment horizontal="center" vertical="center"/>
    </xf>
    <xf numFmtId="0" fontId="1" fillId="0" borderId="16" xfId="1" applyBorder="1" applyAlignment="1">
      <alignment horizontal="left" vertical="center" wrapText="1"/>
    </xf>
    <xf numFmtId="3" fontId="1" fillId="0" borderId="31" xfId="0" applyNumberFormat="1" applyFont="1" applyBorder="1" applyAlignment="1">
      <alignment horizontal="center" vertical="center"/>
    </xf>
    <xf numFmtId="0" fontId="1" fillId="0" borderId="17" xfId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center" vertical="center"/>
    </xf>
    <xf numFmtId="0" fontId="1" fillId="0" borderId="23" xfId="1" applyBorder="1" applyAlignment="1">
      <alignment horizontal="left" vertical="center" wrapText="1"/>
    </xf>
    <xf numFmtId="3" fontId="1" fillId="0" borderId="23" xfId="0" applyNumberFormat="1" applyFont="1" applyBorder="1" applyAlignment="1">
      <alignment horizontal="center" vertical="center"/>
    </xf>
    <xf numFmtId="3" fontId="1" fillId="2" borderId="23" xfId="0" applyNumberFormat="1" applyFont="1" applyFill="1" applyBorder="1" applyAlignment="1">
      <alignment horizontal="center" vertical="center"/>
    </xf>
    <xf numFmtId="0" fontId="1" fillId="0" borderId="34" xfId="1" applyBorder="1" applyAlignment="1">
      <alignment horizontal="left" vertical="center" wrapText="1"/>
    </xf>
    <xf numFmtId="0" fontId="1" fillId="0" borderId="35" xfId="1" applyBorder="1" applyAlignment="1">
      <alignment horizontal="left" vertical="center" wrapText="1"/>
    </xf>
    <xf numFmtId="0" fontId="1" fillId="0" borderId="35" xfId="1" applyBorder="1" applyAlignment="1">
      <alignment horizontal="left" vertical="center"/>
    </xf>
    <xf numFmtId="0" fontId="9" fillId="0" borderId="36" xfId="1" applyFont="1" applyBorder="1" applyAlignment="1">
      <alignment horizontal="left" vertical="center" wrapText="1"/>
    </xf>
    <xf numFmtId="0" fontId="9" fillId="0" borderId="24" xfId="1" applyFont="1" applyBorder="1" applyAlignment="1">
      <alignment horizontal="left" vertical="center" wrapText="1"/>
    </xf>
    <xf numFmtId="3" fontId="9" fillId="0" borderId="8" xfId="0" applyNumberFormat="1" applyFont="1" applyBorder="1" applyAlignment="1">
      <alignment horizontal="center" vertical="center"/>
    </xf>
    <xf numFmtId="3" fontId="9" fillId="2" borderId="6" xfId="0" applyNumberFormat="1" applyFont="1" applyFill="1" applyBorder="1" applyAlignment="1">
      <alignment horizontal="center" vertical="center"/>
    </xf>
    <xf numFmtId="3" fontId="9" fillId="2" borderId="7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left" vertical="center"/>
    </xf>
    <xf numFmtId="3" fontId="12" fillId="0" borderId="0" xfId="0" applyNumberFormat="1" applyFont="1" applyAlignment="1">
      <alignment horizontal="center" vertical="center"/>
    </xf>
    <xf numFmtId="3" fontId="12" fillId="2" borderId="0" xfId="0" applyNumberFormat="1" applyFont="1" applyFill="1" applyAlignment="1">
      <alignment horizontal="center" vertical="center"/>
    </xf>
    <xf numFmtId="3" fontId="5" fillId="0" borderId="0" xfId="0" applyNumberFormat="1" applyFont="1" applyAlignment="1">
      <alignment horizontal="center"/>
    </xf>
    <xf numFmtId="0" fontId="13" fillId="0" borderId="0" xfId="0" applyFont="1"/>
    <xf numFmtId="0" fontId="1" fillId="0" borderId="0" xfId="0" applyFont="1" applyAlignment="1">
      <alignment horizontal="center" vertical="center"/>
    </xf>
    <xf numFmtId="0" fontId="1" fillId="0" borderId="28" xfId="1" applyBorder="1" applyAlignment="1">
      <alignment horizontal="left"/>
    </xf>
    <xf numFmtId="0" fontId="14" fillId="2" borderId="16" xfId="0" applyFont="1" applyFill="1" applyBorder="1" applyAlignment="1">
      <alignment horizontal="center" vertical="center"/>
    </xf>
    <xf numFmtId="0" fontId="14" fillId="0" borderId="9" xfId="0" applyFont="1" applyBorder="1" applyAlignment="1">
      <alignment horizontal="left" vertical="center"/>
    </xf>
    <xf numFmtId="0" fontId="1" fillId="0" borderId="29" xfId="1" applyBorder="1" applyAlignment="1">
      <alignment horizontal="left"/>
    </xf>
    <xf numFmtId="3" fontId="1" fillId="2" borderId="17" xfId="1" applyNumberFormat="1" applyFill="1" applyBorder="1" applyAlignment="1">
      <alignment horizontal="center" vertical="center"/>
    </xf>
    <xf numFmtId="3" fontId="1" fillId="0" borderId="13" xfId="1" applyNumberFormat="1" applyBorder="1" applyAlignment="1">
      <alignment horizontal="left" vertical="center"/>
    </xf>
    <xf numFmtId="0" fontId="14" fillId="2" borderId="17" xfId="0" applyFont="1" applyFill="1" applyBorder="1" applyAlignment="1">
      <alignment horizontal="center" vertical="center"/>
    </xf>
    <xf numFmtId="0" fontId="14" fillId="0" borderId="13" xfId="0" applyFont="1" applyBorder="1" applyAlignment="1">
      <alignment horizontal="left" vertical="center"/>
    </xf>
    <xf numFmtId="0" fontId="9" fillId="0" borderId="30" xfId="1" applyFont="1" applyBorder="1" applyAlignment="1">
      <alignment horizontal="left"/>
    </xf>
    <xf numFmtId="3" fontId="1" fillId="2" borderId="15" xfId="1" applyNumberFormat="1" applyFill="1" applyBorder="1" applyAlignment="1">
      <alignment horizontal="center" vertical="center"/>
    </xf>
    <xf numFmtId="3" fontId="1" fillId="0" borderId="14" xfId="1" applyNumberForma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1" fillId="0" borderId="13" xfId="0" applyNumberFormat="1" applyFont="1" applyBorder="1" applyAlignment="1">
      <alignment horizontal="center" vertical="center"/>
    </xf>
    <xf numFmtId="3" fontId="1" fillId="2" borderId="37" xfId="0" applyNumberFormat="1" applyFont="1" applyFill="1" applyBorder="1" applyAlignment="1">
      <alignment horizontal="center" vertical="center"/>
    </xf>
    <xf numFmtId="3" fontId="1" fillId="2" borderId="38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5" fillId="0" borderId="18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5" fillId="0" borderId="21" xfId="1" applyFont="1" applyBorder="1" applyAlignment="1">
      <alignment horizontal="center" vertical="center" wrapText="1"/>
    </xf>
  </cellXfs>
  <cellStyles count="2">
    <cellStyle name="Normální" xfId="0" builtinId="0" customBuiltin="1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49"/>
  <sheetViews>
    <sheetView zoomScaleNormal="100" workbookViewId="0">
      <selection activeCell="F18" sqref="F18"/>
    </sheetView>
  </sheetViews>
  <sheetFormatPr defaultRowHeight="12.75" x14ac:dyDescent="0.2"/>
  <cols>
    <col min="1" max="1" width="9.140625" style="1"/>
    <col min="2" max="2" width="55.7109375" style="34" customWidth="1"/>
    <col min="3" max="3" width="32.85546875" style="8" customWidth="1"/>
    <col min="4" max="5" width="9.140625" style="1"/>
    <col min="6" max="6" width="50.7109375" style="1" customWidth="1"/>
    <col min="7" max="7" width="51.28515625" style="1" customWidth="1"/>
    <col min="8" max="9" width="9.140625" style="1"/>
    <col min="10" max="10" width="13.85546875" style="1" customWidth="1"/>
    <col min="11" max="11" width="9.140625" style="1"/>
    <col min="12" max="12" width="20.140625" style="1" customWidth="1"/>
    <col min="13" max="16384" width="9.140625" style="1"/>
  </cols>
  <sheetData>
    <row r="1" spans="2:3" ht="13.5" customHeight="1" x14ac:dyDescent="0.2">
      <c r="B1" s="5" t="s">
        <v>70</v>
      </c>
      <c r="C1" s="6"/>
    </row>
    <row r="2" spans="2:3" ht="13.5" customHeight="1" x14ac:dyDescent="0.2">
      <c r="B2" s="5"/>
      <c r="C2" s="6"/>
    </row>
    <row r="3" spans="2:3" ht="18" x14ac:dyDescent="0.2">
      <c r="B3" s="7" t="s">
        <v>29</v>
      </c>
      <c r="C3" s="7"/>
    </row>
    <row r="4" spans="2:3" ht="12.75" customHeight="1" x14ac:dyDescent="0.2">
      <c r="B4" s="9"/>
      <c r="C4" s="10"/>
    </row>
    <row r="5" spans="2:3" ht="15" customHeight="1" thickBot="1" x14ac:dyDescent="0.25">
      <c r="B5" s="11" t="s">
        <v>8</v>
      </c>
      <c r="C5" s="12" t="s">
        <v>4</v>
      </c>
    </row>
    <row r="6" spans="2:3" ht="15" customHeight="1" x14ac:dyDescent="0.2">
      <c r="B6" s="13" t="s">
        <v>31</v>
      </c>
      <c r="C6" s="14">
        <f>SUM(C7:C10)</f>
        <v>0</v>
      </c>
    </row>
    <row r="7" spans="2:3" ht="15" customHeight="1" x14ac:dyDescent="0.2">
      <c r="B7" s="15" t="s">
        <v>32</v>
      </c>
      <c r="C7" s="16">
        <v>0</v>
      </c>
    </row>
    <row r="8" spans="2:3" ht="15" customHeight="1" x14ac:dyDescent="0.2">
      <c r="B8" s="15" t="s">
        <v>33</v>
      </c>
      <c r="C8" s="16">
        <v>0</v>
      </c>
    </row>
    <row r="9" spans="2:3" ht="15" customHeight="1" x14ac:dyDescent="0.2">
      <c r="B9" s="15" t="s">
        <v>34</v>
      </c>
      <c r="C9" s="16">
        <v>0</v>
      </c>
    </row>
    <row r="10" spans="2:3" ht="15" customHeight="1" thickBot="1" x14ac:dyDescent="0.25">
      <c r="B10" s="17" t="s">
        <v>46</v>
      </c>
      <c r="C10" s="18">
        <v>0</v>
      </c>
    </row>
    <row r="12" spans="2:3" ht="15" customHeight="1" thickBot="1" x14ac:dyDescent="0.25">
      <c r="B12" s="11" t="s">
        <v>9</v>
      </c>
      <c r="C12" s="12" t="s">
        <v>4</v>
      </c>
    </row>
    <row r="13" spans="2:3" ht="15" customHeight="1" x14ac:dyDescent="0.2">
      <c r="B13" s="19" t="s">
        <v>81</v>
      </c>
      <c r="C13" s="20">
        <v>0</v>
      </c>
    </row>
    <row r="14" spans="2:3" ht="15" customHeight="1" x14ac:dyDescent="0.2">
      <c r="B14" s="21" t="s">
        <v>30</v>
      </c>
      <c r="C14" s="22">
        <v>0</v>
      </c>
    </row>
    <row r="15" spans="2:3" ht="15" customHeight="1" thickBot="1" x14ac:dyDescent="0.25">
      <c r="B15" s="17" t="s">
        <v>7</v>
      </c>
      <c r="C15" s="23">
        <v>0</v>
      </c>
    </row>
    <row r="16" spans="2:3" ht="15" customHeight="1" x14ac:dyDescent="0.2">
      <c r="B16" s="11" t="s">
        <v>1</v>
      </c>
      <c r="C16" s="24">
        <f>SUM(C13:C15)</f>
        <v>0</v>
      </c>
    </row>
    <row r="18" spans="2:3" ht="15" customHeight="1" thickBot="1" x14ac:dyDescent="0.25">
      <c r="B18" s="11" t="s">
        <v>84</v>
      </c>
      <c r="C18" s="12" t="s">
        <v>86</v>
      </c>
    </row>
    <row r="19" spans="2:3" ht="15" customHeight="1" x14ac:dyDescent="0.2">
      <c r="B19" s="19" t="s">
        <v>85</v>
      </c>
      <c r="C19" s="20">
        <v>0</v>
      </c>
    </row>
    <row r="20" spans="2:3" ht="15" customHeight="1" x14ac:dyDescent="0.2">
      <c r="B20" s="21" t="s">
        <v>88</v>
      </c>
      <c r="C20" s="22">
        <v>0</v>
      </c>
    </row>
    <row r="21" spans="2:3" ht="15" customHeight="1" x14ac:dyDescent="0.2">
      <c r="B21" s="21" t="s">
        <v>89</v>
      </c>
      <c r="C21" s="22">
        <v>0</v>
      </c>
    </row>
    <row r="22" spans="2:3" ht="15" customHeight="1" thickBot="1" x14ac:dyDescent="0.25">
      <c r="B22" s="27" t="s">
        <v>90</v>
      </c>
      <c r="C22" s="23">
        <v>0</v>
      </c>
    </row>
    <row r="23" spans="2:3" ht="15" customHeight="1" x14ac:dyDescent="0.2">
      <c r="B23" s="11" t="s">
        <v>87</v>
      </c>
      <c r="C23" s="24">
        <f>SUM(C19:C22)</f>
        <v>0</v>
      </c>
    </row>
    <row r="24" spans="2:3" x14ac:dyDescent="0.2">
      <c r="B24" s="25"/>
      <c r="C24" s="26"/>
    </row>
    <row r="25" spans="2:3" ht="15" customHeight="1" thickBot="1" x14ac:dyDescent="0.25">
      <c r="B25" s="11" t="s">
        <v>10</v>
      </c>
      <c r="C25" s="12" t="s">
        <v>5</v>
      </c>
    </row>
    <row r="26" spans="2:3" ht="15" customHeight="1" x14ac:dyDescent="0.2">
      <c r="B26" s="19" t="s">
        <v>42</v>
      </c>
      <c r="C26" s="14">
        <v>0</v>
      </c>
    </row>
    <row r="27" spans="2:3" ht="15" customHeight="1" x14ac:dyDescent="0.2">
      <c r="B27" s="21" t="s">
        <v>43</v>
      </c>
      <c r="C27" s="16">
        <v>0</v>
      </c>
    </row>
    <row r="28" spans="2:3" ht="15" customHeight="1" thickBot="1" x14ac:dyDescent="0.25">
      <c r="B28" s="27" t="s">
        <v>44</v>
      </c>
      <c r="C28" s="18">
        <v>0</v>
      </c>
    </row>
    <row r="29" spans="2:3" ht="15" customHeight="1" x14ac:dyDescent="0.2">
      <c r="B29" s="28" t="s">
        <v>3</v>
      </c>
      <c r="C29" s="24">
        <f>SUM(C26:C28)</f>
        <v>0</v>
      </c>
    </row>
    <row r="30" spans="2:3" x14ac:dyDescent="0.2">
      <c r="B30" s="29"/>
      <c r="C30" s="26"/>
    </row>
    <row r="31" spans="2:3" ht="15" customHeight="1" thickBot="1" x14ac:dyDescent="0.25">
      <c r="B31" s="11" t="s">
        <v>40</v>
      </c>
      <c r="C31" s="12" t="s">
        <v>4</v>
      </c>
    </row>
    <row r="32" spans="2:3" ht="15" customHeight="1" x14ac:dyDescent="0.2">
      <c r="B32" s="19" t="s">
        <v>35</v>
      </c>
      <c r="C32" s="14">
        <v>0</v>
      </c>
    </row>
    <row r="33" spans="2:8" ht="15" customHeight="1" x14ac:dyDescent="0.2">
      <c r="B33" s="21" t="s">
        <v>36</v>
      </c>
      <c r="C33" s="16">
        <v>0</v>
      </c>
    </row>
    <row r="34" spans="2:8" ht="15" customHeight="1" x14ac:dyDescent="0.2">
      <c r="B34" s="21" t="s">
        <v>37</v>
      </c>
      <c r="C34" s="16">
        <v>0</v>
      </c>
    </row>
    <row r="35" spans="2:8" ht="15" customHeight="1" thickBot="1" x14ac:dyDescent="0.25">
      <c r="B35" s="27" t="s">
        <v>38</v>
      </c>
      <c r="C35" s="18">
        <v>0</v>
      </c>
    </row>
    <row r="36" spans="2:8" ht="15" customHeight="1" x14ac:dyDescent="0.2">
      <c r="B36" s="28" t="s">
        <v>39</v>
      </c>
      <c r="C36" s="24">
        <f>SUM(C32:C35)</f>
        <v>0</v>
      </c>
    </row>
    <row r="37" spans="2:8" x14ac:dyDescent="0.2">
      <c r="B37" s="11"/>
      <c r="C37" s="3"/>
    </row>
    <row r="38" spans="2:8" ht="15" customHeight="1" thickBot="1" x14ac:dyDescent="0.25">
      <c r="B38" s="11" t="s">
        <v>11</v>
      </c>
      <c r="C38" s="12" t="s">
        <v>6</v>
      </c>
    </row>
    <row r="39" spans="2:8" ht="15" customHeight="1" x14ac:dyDescent="0.2">
      <c r="B39" s="13" t="s">
        <v>69</v>
      </c>
      <c r="C39" s="14">
        <v>0</v>
      </c>
    </row>
    <row r="40" spans="2:8" ht="15" customHeight="1" thickBot="1" x14ac:dyDescent="0.25">
      <c r="B40" s="27" t="s">
        <v>68</v>
      </c>
      <c r="C40" s="18">
        <v>0</v>
      </c>
    </row>
    <row r="41" spans="2:8" ht="15" customHeight="1" x14ac:dyDescent="0.2">
      <c r="B41" s="11" t="s">
        <v>41</v>
      </c>
      <c r="C41" s="24">
        <f>SUM(C39:C40)</f>
        <v>0</v>
      </c>
    </row>
    <row r="42" spans="2:8" x14ac:dyDescent="0.2">
      <c r="B42" s="25"/>
      <c r="C42" s="26"/>
    </row>
    <row r="43" spans="2:8" x14ac:dyDescent="0.2">
      <c r="B43" s="25" t="s">
        <v>12</v>
      </c>
      <c r="C43" s="26"/>
    </row>
    <row r="44" spans="2:8" x14ac:dyDescent="0.2">
      <c r="B44" s="30" t="s">
        <v>13</v>
      </c>
      <c r="C44" s="31"/>
    </row>
    <row r="45" spans="2:8" customFormat="1" ht="23.25" x14ac:dyDescent="0.35">
      <c r="B45" s="32" t="s">
        <v>28</v>
      </c>
      <c r="C45" s="8"/>
      <c r="D45" s="2"/>
      <c r="E45" s="2"/>
      <c r="F45" s="2"/>
      <c r="G45" s="2"/>
      <c r="H45" s="2"/>
    </row>
    <row r="46" spans="2:8" x14ac:dyDescent="0.2">
      <c r="B46" s="33"/>
      <c r="C46" s="3"/>
    </row>
    <row r="47" spans="2:8" ht="120" customHeight="1" x14ac:dyDescent="0.2">
      <c r="B47" s="96" t="s">
        <v>14</v>
      </c>
      <c r="C47" s="96"/>
    </row>
    <row r="48" spans="2:8" ht="399.75" customHeight="1" x14ac:dyDescent="0.2">
      <c r="B48" s="96" t="s">
        <v>2</v>
      </c>
      <c r="C48" s="96"/>
    </row>
    <row r="49" spans="2:3" ht="144" customHeight="1" x14ac:dyDescent="0.2">
      <c r="B49" s="94" t="s">
        <v>0</v>
      </c>
      <c r="C49" s="95"/>
    </row>
  </sheetData>
  <mergeCells count="3">
    <mergeCell ref="B49:C49"/>
    <mergeCell ref="B47:C47"/>
    <mergeCell ref="B48:C48"/>
  </mergeCells>
  <phoneticPr fontId="4" type="noConversion"/>
  <pageMargins left="0.7" right="0.7" top="0.78740157499999996" bottom="0.78740157499999996" header="0.3" footer="0.3"/>
  <pageSetup paperSize="9"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0263C-1FF0-4E7B-8ADF-5E7074E81575}">
  <sheetPr>
    <pageSetUpPr fitToPage="1"/>
  </sheetPr>
  <dimension ref="B1:G51"/>
  <sheetViews>
    <sheetView tabSelected="1" topLeftCell="A19" workbookViewId="0">
      <selection activeCell="B32" sqref="B32"/>
    </sheetView>
  </sheetViews>
  <sheetFormatPr defaultRowHeight="12.75" x14ac:dyDescent="0.2"/>
  <cols>
    <col min="2" max="2" width="35.7109375" style="34" customWidth="1"/>
    <col min="3" max="5" width="12.7109375" style="34" customWidth="1"/>
    <col min="6" max="7" width="20.7109375" style="34" customWidth="1"/>
  </cols>
  <sheetData>
    <row r="1" spans="2:7" x14ac:dyDescent="0.2">
      <c r="B1" s="5" t="s">
        <v>70</v>
      </c>
    </row>
    <row r="3" spans="2:7" ht="18" x14ac:dyDescent="0.2">
      <c r="B3" s="7" t="s">
        <v>80</v>
      </c>
      <c r="C3" s="7"/>
      <c r="D3" s="7"/>
      <c r="E3" s="7"/>
      <c r="F3" s="7"/>
      <c r="G3" s="7"/>
    </row>
    <row r="4" spans="2:7" ht="18.75" thickBot="1" x14ac:dyDescent="0.25">
      <c r="B4" s="35"/>
      <c r="C4" s="35"/>
      <c r="D4" s="35"/>
      <c r="E4" s="35"/>
      <c r="F4" s="35"/>
      <c r="G4" s="35"/>
    </row>
    <row r="5" spans="2:7" ht="30" customHeight="1" thickBot="1" x14ac:dyDescent="0.25">
      <c r="B5" s="37" t="s">
        <v>62</v>
      </c>
      <c r="C5" s="38" t="s">
        <v>15</v>
      </c>
      <c r="D5" s="39" t="s">
        <v>16</v>
      </c>
      <c r="E5" s="40" t="s">
        <v>17</v>
      </c>
      <c r="F5" s="41" t="s">
        <v>18</v>
      </c>
      <c r="G5" s="42" t="s">
        <v>19</v>
      </c>
    </row>
    <row r="6" spans="2:7" ht="25.5" x14ac:dyDescent="0.2">
      <c r="B6" s="43" t="s">
        <v>71</v>
      </c>
      <c r="C6" s="44" t="s">
        <v>4</v>
      </c>
      <c r="D6" s="45">
        <v>0</v>
      </c>
      <c r="E6" s="45">
        <v>0</v>
      </c>
      <c r="F6" s="45">
        <v>0</v>
      </c>
      <c r="G6" s="46">
        <v>0</v>
      </c>
    </row>
    <row r="7" spans="2:7" ht="25.5" x14ac:dyDescent="0.2">
      <c r="B7" s="47" t="s">
        <v>72</v>
      </c>
      <c r="C7" s="48" t="s">
        <v>4</v>
      </c>
      <c r="D7" s="49">
        <v>0</v>
      </c>
      <c r="E7" s="49">
        <v>0</v>
      </c>
      <c r="F7" s="49">
        <v>0</v>
      </c>
      <c r="G7" s="50">
        <v>0</v>
      </c>
    </row>
    <row r="8" spans="2:7" ht="15" customHeight="1" thickBot="1" x14ac:dyDescent="0.25">
      <c r="B8" s="51" t="s">
        <v>20</v>
      </c>
      <c r="C8" s="52" t="s">
        <v>21</v>
      </c>
      <c r="D8" s="53">
        <v>0</v>
      </c>
      <c r="E8" s="53">
        <v>0</v>
      </c>
      <c r="F8" s="53">
        <v>0</v>
      </c>
      <c r="G8" s="54">
        <v>0</v>
      </c>
    </row>
    <row r="9" spans="2:7" ht="15" customHeight="1" x14ac:dyDescent="0.2">
      <c r="B9" s="55" t="s">
        <v>61</v>
      </c>
      <c r="C9" s="56"/>
      <c r="D9" s="56"/>
      <c r="E9" s="56"/>
      <c r="F9" s="57">
        <f>SUM(F6:F8)</f>
        <v>0</v>
      </c>
      <c r="G9" s="57">
        <f>SUM(G6:G8)</f>
        <v>0</v>
      </c>
    </row>
    <row r="10" spans="2:7" ht="15" customHeight="1" x14ac:dyDescent="0.2">
      <c r="B10" s="55"/>
      <c r="C10" s="56"/>
      <c r="D10" s="56"/>
      <c r="E10" s="56"/>
      <c r="F10" s="56"/>
      <c r="G10" s="56"/>
    </row>
    <row r="11" spans="2:7" ht="30" customHeight="1" thickBot="1" x14ac:dyDescent="0.25">
      <c r="B11" s="37" t="s">
        <v>63</v>
      </c>
      <c r="C11" s="56"/>
      <c r="D11" s="56"/>
      <c r="E11" s="56"/>
      <c r="F11" s="56"/>
      <c r="G11" s="56"/>
    </row>
    <row r="12" spans="2:7" ht="15" customHeight="1" x14ac:dyDescent="0.2">
      <c r="B12" s="58" t="s">
        <v>22</v>
      </c>
      <c r="C12" s="59" t="s">
        <v>4</v>
      </c>
      <c r="D12" s="45">
        <v>0</v>
      </c>
      <c r="E12" s="45">
        <v>0</v>
      </c>
      <c r="F12" s="45">
        <v>0</v>
      </c>
      <c r="G12" s="46">
        <v>0</v>
      </c>
    </row>
    <row r="13" spans="2:7" ht="15" customHeight="1" x14ac:dyDescent="0.2">
      <c r="B13" s="60" t="s">
        <v>47</v>
      </c>
      <c r="C13" s="61" t="s">
        <v>49</v>
      </c>
      <c r="D13" s="49">
        <v>0</v>
      </c>
      <c r="E13" s="49">
        <v>0</v>
      </c>
      <c r="F13" s="49">
        <v>0</v>
      </c>
      <c r="G13" s="50">
        <v>0</v>
      </c>
    </row>
    <row r="14" spans="2:7" ht="15" customHeight="1" x14ac:dyDescent="0.2">
      <c r="B14" s="60" t="s">
        <v>48</v>
      </c>
      <c r="C14" s="61" t="s">
        <v>49</v>
      </c>
      <c r="D14" s="49">
        <v>0</v>
      </c>
      <c r="E14" s="49">
        <v>0</v>
      </c>
      <c r="F14" s="49">
        <v>0</v>
      </c>
      <c r="G14" s="50">
        <v>0</v>
      </c>
    </row>
    <row r="15" spans="2:7" ht="15" customHeight="1" thickBot="1" x14ac:dyDescent="0.25">
      <c r="B15" s="51" t="s">
        <v>23</v>
      </c>
      <c r="C15" s="52" t="s">
        <v>21</v>
      </c>
      <c r="D15" s="53">
        <v>0</v>
      </c>
      <c r="E15" s="53">
        <v>0</v>
      </c>
      <c r="F15" s="53">
        <v>0</v>
      </c>
      <c r="G15" s="54">
        <v>0</v>
      </c>
    </row>
    <row r="16" spans="2:7" ht="15" customHeight="1" x14ac:dyDescent="0.2">
      <c r="B16" s="62" t="s">
        <v>61</v>
      </c>
      <c r="C16" s="63"/>
      <c r="D16" s="63"/>
      <c r="E16" s="63"/>
      <c r="F16" s="64">
        <f>SUM(F12:F15)</f>
        <v>0</v>
      </c>
      <c r="G16" s="64">
        <f>SUM(G12:G15)</f>
        <v>0</v>
      </c>
    </row>
    <row r="17" spans="2:7" ht="15" customHeight="1" x14ac:dyDescent="0.2">
      <c r="B17" s="55"/>
      <c r="C17" s="56"/>
      <c r="D17" s="56"/>
      <c r="E17" s="56"/>
      <c r="F17" s="56"/>
      <c r="G17" s="56"/>
    </row>
    <row r="18" spans="2:7" ht="30" customHeight="1" thickBot="1" x14ac:dyDescent="0.25">
      <c r="B18" s="36" t="s">
        <v>64</v>
      </c>
      <c r="C18" s="56"/>
      <c r="D18" s="56"/>
      <c r="E18" s="56"/>
      <c r="F18" s="56"/>
      <c r="G18" s="56"/>
    </row>
    <row r="19" spans="2:7" ht="15" customHeight="1" x14ac:dyDescent="0.2">
      <c r="B19" s="43" t="s">
        <v>58</v>
      </c>
      <c r="C19" s="44" t="s">
        <v>25</v>
      </c>
      <c r="D19" s="45">
        <v>0</v>
      </c>
      <c r="E19" s="45">
        <v>0</v>
      </c>
      <c r="F19" s="45">
        <v>0</v>
      </c>
      <c r="G19" s="46">
        <v>0</v>
      </c>
    </row>
    <row r="20" spans="2:7" ht="15" customHeight="1" x14ac:dyDescent="0.2">
      <c r="B20" s="47" t="s">
        <v>59</v>
      </c>
      <c r="C20" s="48" t="s">
        <v>25</v>
      </c>
      <c r="D20" s="49">
        <v>0</v>
      </c>
      <c r="E20" s="49">
        <v>0</v>
      </c>
      <c r="F20" s="49">
        <v>0</v>
      </c>
      <c r="G20" s="50">
        <v>0</v>
      </c>
    </row>
    <row r="21" spans="2:7" ht="15" customHeight="1" x14ac:dyDescent="0.2">
      <c r="B21" s="47" t="s">
        <v>93</v>
      </c>
      <c r="C21" s="48" t="s">
        <v>25</v>
      </c>
      <c r="D21" s="49">
        <v>0</v>
      </c>
      <c r="E21" s="49">
        <v>0</v>
      </c>
      <c r="F21" s="49">
        <v>0</v>
      </c>
      <c r="G21" s="50">
        <v>0</v>
      </c>
    </row>
    <row r="22" spans="2:7" ht="15" customHeight="1" thickBot="1" x14ac:dyDescent="0.25">
      <c r="B22" s="51" t="s">
        <v>23</v>
      </c>
      <c r="C22" s="52" t="s">
        <v>21</v>
      </c>
      <c r="D22" s="53">
        <v>0</v>
      </c>
      <c r="E22" s="53">
        <v>0</v>
      </c>
      <c r="F22" s="53">
        <v>0</v>
      </c>
      <c r="G22" s="54">
        <v>0</v>
      </c>
    </row>
    <row r="23" spans="2:7" ht="15" customHeight="1" x14ac:dyDescent="0.2">
      <c r="B23" s="62" t="s">
        <v>61</v>
      </c>
      <c r="C23" s="63"/>
      <c r="D23" s="63"/>
      <c r="E23" s="63"/>
      <c r="F23" s="64">
        <f>SUM(F19:F22)</f>
        <v>0</v>
      </c>
      <c r="G23" s="64">
        <f>SUM(G19:G22)</f>
        <v>0</v>
      </c>
    </row>
    <row r="24" spans="2:7" ht="15" customHeight="1" x14ac:dyDescent="0.2">
      <c r="B24" s="55"/>
      <c r="C24" s="56"/>
      <c r="D24" s="56"/>
      <c r="E24" s="56"/>
      <c r="F24" s="56"/>
      <c r="G24" s="56"/>
    </row>
    <row r="25" spans="2:7" ht="30" customHeight="1" thickBot="1" x14ac:dyDescent="0.25">
      <c r="B25" s="36" t="s">
        <v>65</v>
      </c>
      <c r="C25" s="56"/>
      <c r="D25" s="56"/>
      <c r="E25" s="56"/>
      <c r="F25" s="56"/>
      <c r="G25" s="56"/>
    </row>
    <row r="26" spans="2:7" ht="15" customHeight="1" x14ac:dyDescent="0.2">
      <c r="B26" s="43" t="s">
        <v>24</v>
      </c>
      <c r="C26" s="44" t="s">
        <v>50</v>
      </c>
      <c r="D26" s="45">
        <v>0</v>
      </c>
      <c r="E26" s="45">
        <v>0</v>
      </c>
      <c r="F26" s="45">
        <v>0</v>
      </c>
      <c r="G26" s="46">
        <v>0</v>
      </c>
    </row>
    <row r="27" spans="2:7" ht="15" customHeight="1" x14ac:dyDescent="0.2">
      <c r="B27" s="47" t="s">
        <v>60</v>
      </c>
      <c r="C27" s="48" t="s">
        <v>50</v>
      </c>
      <c r="D27" s="49">
        <v>0</v>
      </c>
      <c r="E27" s="49">
        <v>0</v>
      </c>
      <c r="F27" s="49">
        <v>0</v>
      </c>
      <c r="G27" s="50">
        <v>0</v>
      </c>
    </row>
    <row r="28" spans="2:7" ht="15" customHeight="1" x14ac:dyDescent="0.2">
      <c r="B28" s="47" t="s">
        <v>73</v>
      </c>
      <c r="C28" s="48" t="s">
        <v>25</v>
      </c>
      <c r="D28" s="49">
        <v>0</v>
      </c>
      <c r="E28" s="49">
        <v>0</v>
      </c>
      <c r="F28" s="49">
        <v>0</v>
      </c>
      <c r="G28" s="50">
        <v>0</v>
      </c>
    </row>
    <row r="29" spans="2:7" ht="15" customHeight="1" x14ac:dyDescent="0.2">
      <c r="B29" s="47" t="s">
        <v>74</v>
      </c>
      <c r="C29" s="48" t="s">
        <v>25</v>
      </c>
      <c r="D29" s="49">
        <v>0</v>
      </c>
      <c r="E29" s="49">
        <v>0</v>
      </c>
      <c r="F29" s="49">
        <v>0</v>
      </c>
      <c r="G29" s="50">
        <v>0</v>
      </c>
    </row>
    <row r="30" spans="2:7" ht="15" customHeight="1" x14ac:dyDescent="0.2">
      <c r="B30" s="47" t="s">
        <v>75</v>
      </c>
      <c r="C30" s="48" t="s">
        <v>25</v>
      </c>
      <c r="D30" s="49">
        <v>0</v>
      </c>
      <c r="E30" s="49">
        <v>0</v>
      </c>
      <c r="F30" s="49">
        <v>0</v>
      </c>
      <c r="G30" s="50">
        <v>0</v>
      </c>
    </row>
    <row r="31" spans="2:7" ht="15" customHeight="1" x14ac:dyDescent="0.2">
      <c r="B31" s="47" t="s">
        <v>94</v>
      </c>
      <c r="C31" s="48" t="s">
        <v>25</v>
      </c>
      <c r="D31" s="49">
        <v>0</v>
      </c>
      <c r="E31" s="49">
        <v>0</v>
      </c>
      <c r="F31" s="49">
        <v>0</v>
      </c>
      <c r="G31" s="50">
        <v>0</v>
      </c>
    </row>
    <row r="32" spans="2:7" ht="15" customHeight="1" thickBot="1" x14ac:dyDescent="0.25">
      <c r="B32" s="51" t="s">
        <v>23</v>
      </c>
      <c r="C32" s="52" t="s">
        <v>21</v>
      </c>
      <c r="D32" s="53">
        <v>0</v>
      </c>
      <c r="E32" s="53">
        <v>0</v>
      </c>
      <c r="F32" s="53">
        <v>0</v>
      </c>
      <c r="G32" s="54">
        <v>0</v>
      </c>
    </row>
    <row r="33" spans="2:7" ht="15" customHeight="1" x14ac:dyDescent="0.2">
      <c r="B33" s="55" t="s">
        <v>61</v>
      </c>
      <c r="C33" s="56"/>
      <c r="D33" s="56"/>
      <c r="E33" s="56"/>
      <c r="F33" s="57">
        <f>SUM(F26:F32)</f>
        <v>0</v>
      </c>
      <c r="G33" s="57">
        <f>SUM(G26:G32)</f>
        <v>0</v>
      </c>
    </row>
    <row r="34" spans="2:7" ht="15" customHeight="1" x14ac:dyDescent="0.2">
      <c r="B34" s="55"/>
      <c r="C34" s="56"/>
      <c r="D34" s="56"/>
      <c r="E34" s="56"/>
      <c r="F34" s="56"/>
      <c r="G34" s="56"/>
    </row>
    <row r="35" spans="2:7" ht="30" customHeight="1" thickBot="1" x14ac:dyDescent="0.25">
      <c r="B35" s="37" t="s">
        <v>66</v>
      </c>
      <c r="C35" s="56"/>
      <c r="D35" s="56"/>
      <c r="E35" s="56"/>
      <c r="F35" s="56"/>
      <c r="G35" s="56"/>
    </row>
    <row r="36" spans="2:7" ht="38.25" x14ac:dyDescent="0.2">
      <c r="B36" s="65" t="s">
        <v>76</v>
      </c>
      <c r="C36" s="44" t="s">
        <v>5</v>
      </c>
      <c r="D36" s="45">
        <v>0</v>
      </c>
      <c r="E36" s="45">
        <v>0</v>
      </c>
      <c r="F36" s="45">
        <v>0</v>
      </c>
      <c r="G36" s="46">
        <v>0</v>
      </c>
    </row>
    <row r="37" spans="2:7" ht="38.25" x14ac:dyDescent="0.2">
      <c r="B37" s="66" t="s">
        <v>77</v>
      </c>
      <c r="C37" s="48" t="s">
        <v>5</v>
      </c>
      <c r="D37" s="92">
        <v>0</v>
      </c>
      <c r="E37" s="92">
        <v>0</v>
      </c>
      <c r="F37" s="92">
        <v>0</v>
      </c>
      <c r="G37" s="93">
        <v>0</v>
      </c>
    </row>
    <row r="38" spans="2:7" ht="15" customHeight="1" x14ac:dyDescent="0.2">
      <c r="B38" s="67" t="s">
        <v>91</v>
      </c>
      <c r="C38" s="48" t="s">
        <v>5</v>
      </c>
      <c r="D38" s="90">
        <v>0</v>
      </c>
      <c r="E38" s="90">
        <v>0</v>
      </c>
      <c r="F38" s="90">
        <v>24841001</v>
      </c>
      <c r="G38" s="91">
        <f>F38*1.21</f>
        <v>30057611.210000001</v>
      </c>
    </row>
    <row r="39" spans="2:7" ht="15" customHeight="1" thickBot="1" x14ac:dyDescent="0.25">
      <c r="B39" s="68" t="s">
        <v>23</v>
      </c>
      <c r="C39" s="52" t="s">
        <v>21</v>
      </c>
      <c r="D39" s="53">
        <v>0</v>
      </c>
      <c r="E39" s="53">
        <v>0</v>
      </c>
      <c r="F39" s="53">
        <v>0</v>
      </c>
      <c r="G39" s="54">
        <v>0</v>
      </c>
    </row>
    <row r="40" spans="2:7" ht="15" customHeight="1" x14ac:dyDescent="0.2">
      <c r="B40" s="62" t="s">
        <v>61</v>
      </c>
      <c r="C40" s="63"/>
      <c r="D40" s="63"/>
      <c r="E40" s="63"/>
      <c r="F40" s="64">
        <f>SUM(F36:F39)</f>
        <v>24841001</v>
      </c>
      <c r="G40" s="64">
        <f>SUM(G36:G39)</f>
        <v>30057611.210000001</v>
      </c>
    </row>
    <row r="41" spans="2:7" ht="15" customHeight="1" x14ac:dyDescent="0.2">
      <c r="B41" s="55"/>
      <c r="C41" s="56"/>
      <c r="D41" s="56"/>
      <c r="E41" s="56"/>
      <c r="F41" s="56"/>
      <c r="G41" s="56"/>
    </row>
    <row r="42" spans="2:7" ht="30" customHeight="1" thickBot="1" x14ac:dyDescent="0.25">
      <c r="B42" s="37" t="s">
        <v>67</v>
      </c>
      <c r="C42" s="56"/>
      <c r="D42" s="56"/>
      <c r="E42" s="56"/>
      <c r="F42" s="56"/>
      <c r="G42" s="56"/>
    </row>
    <row r="43" spans="2:7" ht="15" customHeight="1" thickBot="1" x14ac:dyDescent="0.25">
      <c r="B43" s="69" t="s">
        <v>45</v>
      </c>
      <c r="C43" s="70" t="s">
        <v>21</v>
      </c>
      <c r="D43" s="71">
        <v>0</v>
      </c>
      <c r="E43" s="71">
        <v>0</v>
      </c>
      <c r="F43" s="71">
        <v>0</v>
      </c>
      <c r="G43" s="72">
        <v>0</v>
      </c>
    </row>
    <row r="44" spans="2:7" ht="15" customHeight="1" x14ac:dyDescent="0.2">
      <c r="B44" s="62" t="s">
        <v>61</v>
      </c>
      <c r="C44" s="63"/>
      <c r="D44" s="63"/>
      <c r="E44" s="63"/>
      <c r="F44" s="64">
        <f>SUM(F43)</f>
        <v>0</v>
      </c>
      <c r="G44" s="64">
        <f>SUM(G43)</f>
        <v>0</v>
      </c>
    </row>
    <row r="45" spans="2:7" ht="15" customHeight="1" x14ac:dyDescent="0.2">
      <c r="B45" s="55"/>
      <c r="C45" s="56"/>
      <c r="D45" s="56"/>
      <c r="E45" s="56"/>
      <c r="F45" s="57"/>
      <c r="G45" s="57"/>
    </row>
    <row r="46" spans="2:7" s="4" customFormat="1" ht="20.100000000000001" customHeight="1" x14ac:dyDescent="0.2">
      <c r="B46" s="73" t="s">
        <v>26</v>
      </c>
      <c r="C46" s="74"/>
      <c r="D46" s="74"/>
      <c r="E46" s="74"/>
      <c r="F46" s="75">
        <f>SUM(F44,F40,F33,F23,F16,F9)</f>
        <v>24841001</v>
      </c>
      <c r="G46" s="75">
        <f>SUM(G44,G40,G33,G23,G16,G9)</f>
        <v>30057611.210000001</v>
      </c>
    </row>
    <row r="47" spans="2:7" x14ac:dyDescent="0.2">
      <c r="B47" s="11"/>
      <c r="C47" s="11"/>
      <c r="D47" s="11"/>
      <c r="E47" s="11"/>
      <c r="F47" s="76"/>
      <c r="G47" s="76"/>
    </row>
    <row r="49" spans="2:7" x14ac:dyDescent="0.2">
      <c r="B49" s="30" t="s">
        <v>27</v>
      </c>
      <c r="D49" s="31"/>
      <c r="F49" s="30"/>
    </row>
    <row r="50" spans="2:7" ht="23.25" x14ac:dyDescent="0.35">
      <c r="B50" s="32" t="s">
        <v>28</v>
      </c>
      <c r="F50" s="77"/>
      <c r="G50" s="77"/>
    </row>
    <row r="51" spans="2:7" x14ac:dyDescent="0.2">
      <c r="B51" s="34" t="s">
        <v>92</v>
      </c>
    </row>
  </sheetData>
  <pageMargins left="0.7" right="0.7" top="0.78740157499999996" bottom="0.78740157499999996" header="0.3" footer="0.3"/>
  <pageSetup paperSize="9" scale="7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758B8-4BA3-45BA-BC7A-39A6A4811A03}">
  <sheetPr>
    <pageSetUpPr fitToPage="1"/>
  </sheetPr>
  <dimension ref="B1:D16"/>
  <sheetViews>
    <sheetView workbookViewId="0">
      <selection activeCell="G17" sqref="G17"/>
    </sheetView>
  </sheetViews>
  <sheetFormatPr defaultRowHeight="12.75" x14ac:dyDescent="0.2"/>
  <cols>
    <col min="2" max="2" width="59.85546875" style="34" customWidth="1"/>
    <col min="3" max="4" width="21.85546875" style="34" customWidth="1"/>
  </cols>
  <sheetData>
    <row r="1" spans="2:4" x14ac:dyDescent="0.2">
      <c r="B1" s="34" t="s">
        <v>70</v>
      </c>
    </row>
    <row r="3" spans="2:4" ht="18" x14ac:dyDescent="0.2">
      <c r="B3" s="7" t="s">
        <v>82</v>
      </c>
      <c r="C3" s="7"/>
      <c r="D3" s="7"/>
    </row>
    <row r="4" spans="2:4" ht="18" x14ac:dyDescent="0.2">
      <c r="B4" s="7"/>
    </row>
    <row r="5" spans="2:4" ht="24.95" customHeight="1" x14ac:dyDescent="0.2">
      <c r="B5" s="9"/>
      <c r="C5" s="97" t="s">
        <v>83</v>
      </c>
      <c r="D5" s="98"/>
    </row>
    <row r="6" spans="2:4" ht="24.95" customHeight="1" x14ac:dyDescent="0.2">
      <c r="B6" s="9"/>
      <c r="C6" s="99"/>
      <c r="D6" s="100"/>
    </row>
    <row r="7" spans="2:4" ht="24.95" customHeight="1" thickBot="1" x14ac:dyDescent="0.25">
      <c r="B7" s="11" t="s">
        <v>51</v>
      </c>
      <c r="C7" s="78"/>
      <c r="D7" s="78"/>
    </row>
    <row r="8" spans="2:4" ht="24.95" customHeight="1" x14ac:dyDescent="0.2">
      <c r="B8" s="79" t="s">
        <v>52</v>
      </c>
      <c r="C8" s="80"/>
      <c r="D8" s="81" t="s">
        <v>78</v>
      </c>
    </row>
    <row r="9" spans="2:4" ht="24.95" customHeight="1" x14ac:dyDescent="0.2">
      <c r="B9" s="82" t="s">
        <v>53</v>
      </c>
      <c r="C9" s="83"/>
      <c r="D9" s="84" t="s">
        <v>54</v>
      </c>
    </row>
    <row r="10" spans="2:4" ht="24.95" customHeight="1" x14ac:dyDescent="0.2">
      <c r="B10" s="82" t="s">
        <v>55</v>
      </c>
      <c r="C10" s="85"/>
      <c r="D10" s="86" t="s">
        <v>79</v>
      </c>
    </row>
    <row r="11" spans="2:4" ht="24.95" customHeight="1" x14ac:dyDescent="0.2">
      <c r="B11" s="82" t="s">
        <v>56</v>
      </c>
      <c r="C11" s="85"/>
      <c r="D11" s="86" t="s">
        <v>78</v>
      </c>
    </row>
    <row r="12" spans="2:4" ht="24.95" customHeight="1" thickBot="1" x14ac:dyDescent="0.25">
      <c r="B12" s="87" t="s">
        <v>57</v>
      </c>
      <c r="C12" s="88"/>
      <c r="D12" s="89"/>
    </row>
    <row r="15" spans="2:4" x14ac:dyDescent="0.2">
      <c r="B15" s="30" t="s">
        <v>27</v>
      </c>
      <c r="C15" s="31"/>
    </row>
    <row r="16" spans="2:4" ht="23.25" x14ac:dyDescent="0.35">
      <c r="B16" s="32" t="s">
        <v>28</v>
      </c>
    </row>
  </sheetData>
  <mergeCells count="1">
    <mergeCell ref="C5:D6"/>
  </mergeCells>
  <pageMargins left="0.7" right="0.7" top="0.78740157499999996" bottom="0.78740157499999996" header="0.3" footer="0.3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základní kapacity</vt:lpstr>
      <vt:lpstr>investiční_náklady_BD</vt:lpstr>
      <vt:lpstr>energetická bilance</vt:lpstr>
    </vt:vector>
  </TitlesOfParts>
  <Company>VUT FA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</dc:creator>
  <cp:lastModifiedBy>Tomáš Pavlíček</cp:lastModifiedBy>
  <cp:lastPrinted>2022-05-26T11:14:36Z</cp:lastPrinted>
  <dcterms:created xsi:type="dcterms:W3CDTF">2006-02-16T15:20:54Z</dcterms:created>
  <dcterms:modified xsi:type="dcterms:W3CDTF">2026-03-10T07:29:54Z</dcterms:modified>
</cp:coreProperties>
</file>