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CD_stavby\Sona\MS_Vsetickova_2025-2026_2_VÝDEJNA,SOCIÁLKY_STAVBA\1_Soutěž_E-ZAK\1_Výkazy výměr\"/>
    </mc:Choice>
  </mc:AlternateContent>
  <bookViews>
    <workbookView xWindow="0" yWindow="0" windowWidth="28800" windowHeight="11850"/>
  </bookViews>
  <sheets>
    <sheet name="3_ZTI" sheetId="1" r:id="rId1"/>
  </sheets>
  <definedNames>
    <definedName name="_xlnm._FilterDatabase" localSheetId="0" hidden="1">'3_ZTI'!$A$6:$V$65</definedName>
    <definedName name="_xlnm.Print_Titles" localSheetId="0">'3_ZTI'!$3:$6</definedName>
    <definedName name="_xlnm.Print_Area" localSheetId="0">'3_ZTI'!$A$1:$G$66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J43" i="1"/>
  <c r="L43" i="1"/>
  <c r="R63" i="1" l="1"/>
  <c r="P63" i="1"/>
  <c r="N63" i="1"/>
  <c r="L63" i="1"/>
  <c r="J63" i="1"/>
  <c r="G63" i="1"/>
  <c r="R62" i="1"/>
  <c r="R61" i="1" s="1"/>
  <c r="P62" i="1"/>
  <c r="N62" i="1"/>
  <c r="L62" i="1"/>
  <c r="J62" i="1"/>
  <c r="G62" i="1"/>
  <c r="G61" i="1" s="1"/>
  <c r="P61" i="1"/>
  <c r="N61" i="1"/>
  <c r="L61" i="1"/>
  <c r="J61" i="1"/>
  <c r="R60" i="1"/>
  <c r="P60" i="1"/>
  <c r="N60" i="1"/>
  <c r="L60" i="1"/>
  <c r="J60" i="1"/>
  <c r="G60" i="1"/>
  <c r="R59" i="1"/>
  <c r="P59" i="1"/>
  <c r="N59" i="1"/>
  <c r="L59" i="1"/>
  <c r="J59" i="1"/>
  <c r="G59" i="1"/>
  <c r="R58" i="1"/>
  <c r="P58" i="1"/>
  <c r="N58" i="1"/>
  <c r="L58" i="1"/>
  <c r="J58" i="1"/>
  <c r="G58" i="1"/>
  <c r="AN55" i="1"/>
  <c r="R54" i="1"/>
  <c r="P54" i="1"/>
  <c r="N54" i="1"/>
  <c r="L54" i="1"/>
  <c r="J54" i="1"/>
  <c r="G54" i="1"/>
  <c r="AN53" i="1"/>
  <c r="R52" i="1"/>
  <c r="P52" i="1"/>
  <c r="N52" i="1"/>
  <c r="L52" i="1"/>
  <c r="J52" i="1"/>
  <c r="G52" i="1"/>
  <c r="AN51" i="1"/>
  <c r="R50" i="1"/>
  <c r="P50" i="1"/>
  <c r="N50" i="1"/>
  <c r="L50" i="1"/>
  <c r="J50" i="1"/>
  <c r="G50" i="1"/>
  <c r="AN49" i="1"/>
  <c r="R48" i="1"/>
  <c r="P48" i="1"/>
  <c r="N48" i="1"/>
  <c r="L48" i="1"/>
  <c r="J48" i="1"/>
  <c r="G48" i="1"/>
  <c r="R46" i="1"/>
  <c r="P46" i="1"/>
  <c r="N46" i="1"/>
  <c r="L46" i="1"/>
  <c r="J46" i="1"/>
  <c r="G46" i="1"/>
  <c r="R44" i="1"/>
  <c r="P44" i="1"/>
  <c r="N44" i="1"/>
  <c r="L44" i="1"/>
  <c r="J44" i="1"/>
  <c r="G44" i="1"/>
  <c r="R42" i="1"/>
  <c r="P42" i="1"/>
  <c r="N42" i="1"/>
  <c r="L42" i="1"/>
  <c r="J42" i="1"/>
  <c r="G42" i="1"/>
  <c r="R41" i="1"/>
  <c r="P41" i="1"/>
  <c r="N41" i="1"/>
  <c r="L41" i="1"/>
  <c r="J41" i="1"/>
  <c r="G41" i="1"/>
  <c r="R40" i="1"/>
  <c r="P40" i="1"/>
  <c r="N40" i="1"/>
  <c r="L40" i="1"/>
  <c r="J40" i="1"/>
  <c r="G40" i="1"/>
  <c r="R39" i="1"/>
  <c r="P39" i="1"/>
  <c r="N39" i="1"/>
  <c r="L39" i="1"/>
  <c r="J39" i="1"/>
  <c r="G39" i="1"/>
  <c r="R38" i="1"/>
  <c r="P38" i="1"/>
  <c r="N38" i="1"/>
  <c r="L38" i="1"/>
  <c r="J38" i="1"/>
  <c r="G38" i="1"/>
  <c r="R37" i="1"/>
  <c r="P37" i="1"/>
  <c r="N37" i="1"/>
  <c r="L37" i="1"/>
  <c r="J37" i="1"/>
  <c r="G37" i="1"/>
  <c r="R36" i="1"/>
  <c r="P36" i="1"/>
  <c r="N36" i="1"/>
  <c r="L36" i="1"/>
  <c r="J36" i="1"/>
  <c r="G36" i="1"/>
  <c r="R35" i="1"/>
  <c r="P35" i="1"/>
  <c r="N35" i="1"/>
  <c r="L35" i="1"/>
  <c r="J35" i="1"/>
  <c r="G35" i="1"/>
  <c r="R34" i="1"/>
  <c r="P34" i="1"/>
  <c r="N34" i="1"/>
  <c r="L34" i="1"/>
  <c r="J34" i="1"/>
  <c r="G34" i="1"/>
  <c r="R33" i="1"/>
  <c r="P33" i="1"/>
  <c r="N33" i="1"/>
  <c r="L33" i="1"/>
  <c r="J33" i="1"/>
  <c r="G33" i="1"/>
  <c r="R32" i="1"/>
  <c r="P32" i="1"/>
  <c r="N32" i="1"/>
  <c r="L32" i="1"/>
  <c r="J32" i="1"/>
  <c r="G32" i="1"/>
  <c r="R31" i="1"/>
  <c r="P31" i="1"/>
  <c r="N31" i="1"/>
  <c r="L31" i="1"/>
  <c r="J31" i="1"/>
  <c r="G31" i="1"/>
  <c r="R30" i="1"/>
  <c r="P30" i="1"/>
  <c r="N30" i="1"/>
  <c r="L30" i="1"/>
  <c r="J30" i="1"/>
  <c r="G30" i="1"/>
  <c r="R29" i="1"/>
  <c r="P29" i="1"/>
  <c r="N29" i="1"/>
  <c r="L29" i="1"/>
  <c r="J29" i="1"/>
  <c r="G29" i="1"/>
  <c r="R28" i="1"/>
  <c r="P28" i="1"/>
  <c r="N28" i="1"/>
  <c r="L28" i="1"/>
  <c r="J28" i="1"/>
  <c r="G28" i="1"/>
  <c r="R27" i="1"/>
  <c r="P27" i="1"/>
  <c r="N27" i="1"/>
  <c r="L27" i="1"/>
  <c r="J27" i="1"/>
  <c r="G27" i="1"/>
  <c r="R26" i="1"/>
  <c r="P26" i="1"/>
  <c r="N26" i="1"/>
  <c r="L26" i="1"/>
  <c r="J26" i="1"/>
  <c r="G26" i="1"/>
  <c r="R24" i="1"/>
  <c r="P24" i="1"/>
  <c r="N24" i="1"/>
  <c r="L24" i="1"/>
  <c r="J24" i="1"/>
  <c r="G24" i="1"/>
  <c r="R23" i="1"/>
  <c r="P23" i="1"/>
  <c r="N23" i="1"/>
  <c r="L23" i="1"/>
  <c r="J23" i="1"/>
  <c r="G23" i="1"/>
  <c r="R22" i="1"/>
  <c r="P22" i="1"/>
  <c r="N22" i="1"/>
  <c r="L22" i="1"/>
  <c r="J22" i="1"/>
  <c r="G22" i="1"/>
  <c r="R21" i="1"/>
  <c r="P21" i="1"/>
  <c r="N21" i="1"/>
  <c r="L21" i="1"/>
  <c r="J21" i="1"/>
  <c r="G21" i="1"/>
  <c r="R20" i="1"/>
  <c r="P20" i="1"/>
  <c r="N20" i="1"/>
  <c r="L20" i="1"/>
  <c r="J20" i="1"/>
  <c r="G20" i="1"/>
  <c r="R19" i="1"/>
  <c r="P19" i="1"/>
  <c r="N19" i="1"/>
  <c r="L19" i="1"/>
  <c r="J19" i="1"/>
  <c r="G19" i="1"/>
  <c r="R18" i="1"/>
  <c r="P18" i="1"/>
  <c r="N18" i="1"/>
  <c r="L18" i="1"/>
  <c r="J18" i="1"/>
  <c r="G18" i="1"/>
  <c r="R17" i="1"/>
  <c r="P17" i="1"/>
  <c r="N17" i="1"/>
  <c r="L17" i="1"/>
  <c r="J17" i="1"/>
  <c r="G17" i="1"/>
  <c r="R16" i="1"/>
  <c r="P16" i="1"/>
  <c r="N16" i="1"/>
  <c r="L16" i="1"/>
  <c r="J16" i="1"/>
  <c r="G16" i="1"/>
  <c r="R15" i="1"/>
  <c r="P15" i="1"/>
  <c r="N15" i="1"/>
  <c r="L15" i="1"/>
  <c r="J15" i="1"/>
  <c r="G15" i="1"/>
  <c r="R14" i="1"/>
  <c r="P14" i="1"/>
  <c r="N14" i="1"/>
  <c r="L14" i="1"/>
  <c r="J14" i="1"/>
  <c r="G14" i="1"/>
  <c r="R13" i="1"/>
  <c r="P13" i="1"/>
  <c r="N13" i="1"/>
  <c r="L13" i="1"/>
  <c r="J13" i="1"/>
  <c r="G13" i="1"/>
  <c r="R12" i="1"/>
  <c r="P12" i="1"/>
  <c r="N12" i="1"/>
  <c r="L12" i="1"/>
  <c r="J12" i="1"/>
  <c r="G12" i="1"/>
  <c r="R11" i="1"/>
  <c r="P11" i="1"/>
  <c r="N11" i="1"/>
  <c r="L11" i="1"/>
  <c r="J11" i="1"/>
  <c r="G11" i="1"/>
  <c r="R10" i="1"/>
  <c r="P10" i="1"/>
  <c r="N10" i="1"/>
  <c r="L10" i="1"/>
  <c r="J10" i="1"/>
  <c r="G10" i="1"/>
  <c r="R9" i="1"/>
  <c r="P9" i="1"/>
  <c r="N9" i="1"/>
  <c r="L9" i="1"/>
  <c r="J9" i="1"/>
  <c r="G9" i="1"/>
  <c r="R8" i="1"/>
  <c r="P8" i="1"/>
  <c r="N8" i="1"/>
  <c r="L8" i="1"/>
  <c r="J8" i="1"/>
  <c r="G8" i="1"/>
  <c r="G25" i="1" l="1"/>
  <c r="G45" i="1"/>
  <c r="G7" i="1"/>
  <c r="L25" i="1"/>
  <c r="J7" i="1"/>
  <c r="P25" i="1"/>
  <c r="J25" i="1"/>
  <c r="N45" i="1"/>
  <c r="P45" i="1"/>
  <c r="R25" i="1"/>
  <c r="J45" i="1"/>
  <c r="R7" i="1"/>
  <c r="L45" i="1"/>
  <c r="N7" i="1"/>
  <c r="N25" i="1"/>
  <c r="L7" i="1"/>
  <c r="P7" i="1"/>
  <c r="R45" i="1"/>
  <c r="G65" i="1"/>
</calcChain>
</file>

<file path=xl/sharedStrings.xml><?xml version="1.0" encoding="utf-8"?>
<sst xmlns="http://schemas.openxmlformats.org/spreadsheetml/2006/main" count="280" uniqueCount="128">
  <si>
    <t>Položkový soupis prací a dodávek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</si>
  <si>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</si>
  <si>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</si>
  <si>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</si>
  <si>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</si>
  <si>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</si>
  <si>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</si>
  <si>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</si>
  <si>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</si>
  <si>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</si>
  <si>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</si>
  <si>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</si>
  <si>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Hmotnost / MJ</t>
  </si>
  <si>
    <t>Hmotnost celk.(t)</t>
  </si>
  <si>
    <t>Dem. hmotnost / MJ</t>
  </si>
  <si>
    <t>Dem. hmotnost celk.(t)</t>
  </si>
  <si>
    <t>Nhod / MJ</t>
  </si>
  <si>
    <t>Nhod celk.</t>
  </si>
  <si>
    <t>Dodavatel</t>
  </si>
  <si>
    <t>Typ položky</t>
  </si>
  <si>
    <t>Stav položky</t>
  </si>
  <si>
    <t>Díl:</t>
  </si>
  <si>
    <t>721</t>
  </si>
  <si>
    <t>Vnitřní kanalizace</t>
  </si>
  <si>
    <t>721176102R00</t>
  </si>
  <si>
    <t>Potrubí HT připojovací D 40 x 1,8 mm</t>
  </si>
  <si>
    <t>m</t>
  </si>
  <si>
    <t>Práce</t>
  </si>
  <si>
    <t>Běžná</t>
  </si>
  <si>
    <t>721176103R00</t>
  </si>
  <si>
    <t>Potrubí HT připojovací D 50 x 1,8 mm</t>
  </si>
  <si>
    <t>721176105R00</t>
  </si>
  <si>
    <t>Potrubí HT připojovací D 110 x 2,7 mm</t>
  </si>
  <si>
    <t>721176114R00</t>
  </si>
  <si>
    <t>Potrubí HT odpadní svislé D 75 x 1,9 mm</t>
  </si>
  <si>
    <t>721176115R00</t>
  </si>
  <si>
    <t>Potrubí HT odpadní svislé D 110 x 2,7 mm</t>
  </si>
  <si>
    <t>Mimo RTS</t>
  </si>
  <si>
    <t>Odpadní kalich s pojistkou proti vyschnutí</t>
  </si>
  <si>
    <t>ks</t>
  </si>
  <si>
    <t>Vpust DN70 spo jistkou, proti vychnutí</t>
  </si>
  <si>
    <t>R-položka</t>
  </si>
  <si>
    <t>721273145R00</t>
  </si>
  <si>
    <t>Hlavice ventilační z PVC DN100/70</t>
  </si>
  <si>
    <t>55162545.AR</t>
  </si>
  <si>
    <t>Ventil přivzdušňovací - DN 50/75/100</t>
  </si>
  <si>
    <t>kus</t>
  </si>
  <si>
    <t>Specifikace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</si>
  <si>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</si>
  <si>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</si>
  <si>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</si>
  <si>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</si>
  <si>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</si>
  <si>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</si>
  <si>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Vrtání prostupu cihla,beton DN100</t>
  </si>
  <si>
    <t>Sekání a zapravení drážky 80x80mm, cihla,beton</t>
  </si>
  <si>
    <t>Sekání a zapravení drážky 150x150mm, cihla,beton</t>
  </si>
  <si>
    <t>721290111R00</t>
  </si>
  <si>
    <t>Zkouška těsnosti kanalizace vodou DN 125</t>
  </si>
  <si>
    <t>998721101R00</t>
  </si>
  <si>
    <t>Přesun hmot pro vnitřní kanalizaci, výšky do 6 m</t>
  </si>
  <si>
    <t>t</t>
  </si>
  <si>
    <t>722</t>
  </si>
  <si>
    <t>Vnitřní vodovod</t>
  </si>
  <si>
    <t>722178711R01</t>
  </si>
  <si>
    <t>Potrubí vícevrstvé, D 20x2,8 mm</t>
  </si>
  <si>
    <t>722178712R01</t>
  </si>
  <si>
    <t>Potrubí vícevrstvé, D 25x3,5 mm</t>
  </si>
  <si>
    <t>722178713R01</t>
  </si>
  <si>
    <t>Potrubí vícevrstvé, D 32x4,4 mm</t>
  </si>
  <si>
    <t>Izolace potrubí z min.vlny včetně izolace tvarovek, na d21/25mm,povrchová úpr.AL,montáž+dodávka,lep.</t>
  </si>
  <si>
    <t>Izolace potrubí z min.vlny včetně izolace tvarovek, na d27/25mm,povrchová úpr.AL,montáž+dodávka,lep. p</t>
  </si>
  <si>
    <t>Izolace potrubí z min.vlny včetně izolace tvarovek, na d34/40mm,povrchová úpr.AL,montáž+dodávka,lep. p</t>
  </si>
  <si>
    <t>722190401R00</t>
  </si>
  <si>
    <t>Vyvedení a upevnění výpustek DN 15</t>
  </si>
  <si>
    <t>Kulový kohout s vypouštěním DN20</t>
  </si>
  <si>
    <t>Kulový kohout DN20</t>
  </si>
  <si>
    <t>Demontáž a zpětná montáž ohřívače vody</t>
  </si>
  <si>
    <t>Termostatický směšovací ventil s nastavitelnou, teplotou DN20</t>
  </si>
  <si>
    <t>Kulový kohout se zpětnou klapkou DN20</t>
  </si>
  <si>
    <t>Pojistný ventil DN15</t>
  </si>
  <si>
    <t>Rohový ventil DN15/20</t>
  </si>
  <si>
    <t>Sekání a zapravení drážky 70x150mm, cihla,beton</t>
  </si>
  <si>
    <t>722290234R00</t>
  </si>
  <si>
    <t>Proplach a dezinfekce vodovod.potrubí DN 80</t>
  </si>
  <si>
    <t>722290215R00</t>
  </si>
  <si>
    <t>Zkouška tlaku potrubí přírub.nebo hrdlového DN 100</t>
  </si>
  <si>
    <t>Přesun hmot pro vnitřní vodovod, výšky do 6 m</t>
  </si>
  <si>
    <t>725</t>
  </si>
  <si>
    <t>Zařizovací předměty</t>
  </si>
  <si>
    <t>soubor</t>
  </si>
  <si>
    <t>Závěsný klozet dětský 535x330 mm vodorovný odpad, Sedátko WC duraplastové, předstěnový systém pro WC 114cm hl. 80mm , upevňovací prvky, splach. systém předstěnový s nádržkou a ovládacím tlačítkem, rohový ventil DN15</t>
  </si>
  <si>
    <t>Sprchová vanička vestavná, obdélníková 100x80x10 cm, vyrobená ze sanitární keramiky, bílá, s povrchovou úpravou Antislip, s vpustí a zápachovou uzávěrkou. Nástěnná páková sprchová baterie průtok max. 8 l/min, pro předmíchanou vodu, rozteč 150 mm, materiál mosaz s chromovou povrchovou úpravou, kovová páka, 28 mm keramická kartuše, držák sprchy, sprchová hadice 1,5 m se sprchovou růžicí</t>
  </si>
  <si>
    <t>Závěsná bílá keramická výlevka,  rozměru 43x51 cm s plastovou mřížkou. Instalace s podomítkovým modulem do sádrokartonové příčky. Včetně montážní sady, upevňovací prvky, plastová mříž, nástěnná páková baterie s ramínkem, rozteč 150 mm, délka ramínka min. 22 cm, materiál mosaz s chromovou povrchovou úpravou, kovová páka, 28 mm keramická kartuše, perlátor 5,7l/min, flexi připojovací hadičky, rychlomontážní systém, 2x RV DN15.</t>
  </si>
  <si>
    <t>Keramický bílý dětský pisoár, rozměry 350 x 560 x 355 mm, zadní přívod vody, odtok dozadu, pro podomítkové ovládání, se splachovacím okrajem. Zadní přívod vody a zadní odpad. s integrovaným zdrojem který zahrnuje montážní lištu s radarovým splachovačem, elektromagnetickým ventilem, propojovací hadici, rohový ventil, speciální vtoková armaturu s těsněním, sifon, upevňovací sadu a montážní šablonu, předstěnový modul pro pisoár, Doba splachování je nastavitelná od 0,5 do 15,5 s. pisoáry spotřebují maximálně 2 litry/mísu/hodinu, Splachovací pisoáry mají maximální úplný´ objem splachovací vody 1 litr.</t>
  </si>
  <si>
    <t>Výška	54 cm</t>
  </si>
  <si>
    <t>napájecí napětí: 230V AC/50Hz</t>
  </si>
  <si>
    <t>Dvířka 150x150 mm v barvě stěny</t>
  </si>
  <si>
    <t>55162428.AR</t>
  </si>
  <si>
    <t>Uzávěrka zápachová podomítková - DN 40/50 pro, pračky myčky, s připojením rozvodu vody</t>
  </si>
  <si>
    <t>998725104R00</t>
  </si>
  <si>
    <t>Přesun hmot pro zařizovací předměty, výšky do 6 m</t>
  </si>
  <si>
    <t>767</t>
  </si>
  <si>
    <t>Konstrukce zámečnické</t>
  </si>
  <si>
    <t>Systémové upevnění potrubí,  a zařizovacích předmětů</t>
  </si>
  <si>
    <t>kg</t>
  </si>
  <si>
    <t>998767101R00</t>
  </si>
  <si>
    <t>Přesun hmot pro zámečnické konstr., výšky do 6 m</t>
  </si>
  <si>
    <t>Stavba:</t>
  </si>
  <si>
    <t>Rozpočet:</t>
  </si>
  <si>
    <t>MŠ Brno, Všetičkova 19 – oprava výdejny a sociálního zázemí dětí v 2.NP</t>
  </si>
  <si>
    <t xml:space="preserve">Celkem bez DPH </t>
  </si>
  <si>
    <t xml:space="preserve">Výpočet 21% DPH proveďte na KRYCÍM LISTU NABÍDKY - příloha Výzvy k podání cenové nabídky </t>
  </si>
  <si>
    <t xml:space="preserve">Pisoár dětský </t>
  </si>
  <si>
    <t xml:space="preserve">Výlevka závěsná keramická </t>
  </si>
  <si>
    <t>Sprchová vanička</t>
  </si>
  <si>
    <t>Závěsné keramické umyvadlo</t>
  </si>
  <si>
    <t>Závěsný klozet dětský - set</t>
  </si>
  <si>
    <t xml:space="preserve">3/ Zdravotechnické instalace </t>
  </si>
  <si>
    <t xml:space="preserve">viz výkaz výměr STAVEBNÍ ČÁST </t>
  </si>
  <si>
    <t>34a</t>
  </si>
  <si>
    <t>Hygienický rozbor vody</t>
  </si>
  <si>
    <t>005231020R</t>
  </si>
  <si>
    <t>Závěsné keramické bílé umyvadlo, šířka 950 mm, hloubka 420 mm, oblé rohy (pro děti - menší hloubka než standardní dvojumyvadla), včetně sifonu v provedení chrom.. Součástí je keramický kryt sifonu v. 34 cm,2x baterie jednootvorová montáž, materiál mosaz s chromovou povrchovou úpravou, kovová páka, 28 mm keramická kartuše, perlátor max. 5,7l/min, plastová odpadová souprava DN 32, flexi připojovací hadičky, rychlomontážní systém, 4x RV DN15, zápachová uzávěrka DN32 plastový. Napojení na odpadní trubku O32 mm. Matice pro připojení umyvadlové výpusti 5/4". Rozeta kovová, upevňovací materiál, uzavíratelná vpust click- clack, konzoly a upevňovací materiál pro umyvadla do zdiva</t>
  </si>
  <si>
    <t>umyvadlo-například</t>
  </si>
  <si>
    <t>pisoár-například</t>
  </si>
  <si>
    <t>klozet-například</t>
  </si>
  <si>
    <t>výrobky-například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</si>
</sst>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1" xfId="0" applyFon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0" fillId="2" borderId="1" xfId="0" applyFont="1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2" fillId="2" borderId="5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shrinkToFit="1"/>
    </xf>
    <xf numFmtId="164" fontId="2" fillId="2" borderId="6" xfId="0" applyNumberFormat="1" applyFont="1" applyFill="1" applyBorder="1" applyAlignment="1">
      <alignment vertical="top" shrinkToFit="1"/>
    </xf>
    <xf numFmtId="4" fontId="2" fillId="2" borderId="6" xfId="0" applyNumberFormat="1" applyFont="1" applyFill="1" applyBorder="1" applyAlignment="1">
      <alignment vertical="top" shrinkToFit="1"/>
    </xf>
    <xf numFmtId="4" fontId="2" fillId="2" borderId="0" xfId="0" applyNumberFormat="1" applyFont="1" applyFill="1" applyBorder="1" applyAlignment="1">
      <alignment vertical="top" shrinkToFit="1"/>
    </xf>
    <xf numFmtId="0" fontId="3" fillId="0" borderId="7" xfId="0" applyFont="1" applyBorder="1" applyAlignment="1">
      <alignment vertical="top"/>
    </xf>
    <xf numFmtId="49" fontId="3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shrinkToFit="1"/>
    </xf>
    <xf numFmtId="164" fontId="3" fillId="0" borderId="8" xfId="0" applyNumberFormat="1" applyFont="1" applyBorder="1" applyAlignment="1">
      <alignment vertical="top" shrinkToFit="1"/>
    </xf>
    <xf numFmtId="4" fontId="3" fillId="4" borderId="8" xfId="0" applyNumberFormat="1" applyFont="1" applyFill="1" applyBorder="1" applyAlignment="1" applyProtection="1">
      <alignment vertical="top" shrinkToFit="1"/>
      <protection locked="0"/>
    </xf>
    <xf numFmtId="4" fontId="3" fillId="0" borderId="8" xfId="0" applyNumberFormat="1" applyFont="1" applyBorder="1" applyAlignment="1">
      <alignment vertical="top" shrinkToFit="1"/>
    </xf>
    <xf numFmtId="4" fontId="3" fillId="0" borderId="0" xfId="0" applyNumberFormat="1" applyFont="1" applyBorder="1" applyAlignment="1">
      <alignment vertical="top" shrinkToFit="1"/>
    </xf>
    <xf numFmtId="0" fontId="3" fillId="0" borderId="0" xfId="0" applyFont="1"/>
    <xf numFmtId="0" fontId="3" fillId="0" borderId="9" xfId="0" applyFont="1" applyBorder="1" applyAlignment="1">
      <alignment vertical="top"/>
    </xf>
    <xf numFmtId="49" fontId="3" fillId="0" borderId="10" xfId="0" applyNumberFormat="1" applyFont="1" applyBorder="1" applyAlignment="1">
      <alignment vertical="top"/>
    </xf>
    <xf numFmtId="49" fontId="3" fillId="0" borderId="10" xfId="0" applyNumberFormat="1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shrinkToFit="1"/>
    </xf>
    <xf numFmtId="164" fontId="3" fillId="0" borderId="10" xfId="0" applyNumberFormat="1" applyFont="1" applyBorder="1" applyAlignment="1">
      <alignment vertical="top" shrinkToFit="1"/>
    </xf>
    <xf numFmtId="4" fontId="3" fillId="4" borderId="10" xfId="0" applyNumberFormat="1" applyFont="1" applyFill="1" applyBorder="1" applyAlignment="1" applyProtection="1">
      <alignment vertical="top" shrinkToFit="1"/>
      <protection locked="0"/>
    </xf>
    <xf numFmtId="4" fontId="3" fillId="0" borderId="10" xfId="0" applyNumberFormat="1" applyFont="1" applyBorder="1" applyAlignment="1">
      <alignment vertical="top" shrinkToFit="1"/>
    </xf>
    <xf numFmtId="0" fontId="3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164" fontId="3" fillId="0" borderId="0" xfId="0" applyNumberFormat="1" applyFont="1" applyBorder="1" applyAlignment="1">
      <alignment vertical="top" shrinkToFit="1"/>
    </xf>
    <xf numFmtId="0" fontId="5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top" wrapText="1"/>
    </xf>
    <xf numFmtId="0" fontId="2" fillId="2" borderId="4" xfId="0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4" fontId="2" fillId="2" borderId="3" xfId="0" applyNumberFormat="1" applyFont="1" applyFill="1" applyBorder="1" applyAlignment="1">
      <alignment vertical="top" shrinkToFit="1"/>
    </xf>
    <xf numFmtId="49" fontId="0" fillId="0" borderId="0" xfId="0" applyNumberFormat="1" applyAlignment="1">
      <alignment horizontal="left" wrapText="1"/>
    </xf>
    <xf numFmtId="0" fontId="0" fillId="5" borderId="0" xfId="0" applyFill="1" applyBorder="1" applyAlignment="1">
      <alignment vertical="center"/>
    </xf>
    <xf numFmtId="0" fontId="4" fillId="5" borderId="0" xfId="0" applyNumberFormat="1" applyFont="1" applyFill="1" applyBorder="1" applyAlignment="1">
      <alignment vertical="top" wrapText="1"/>
    </xf>
    <xf numFmtId="4" fontId="2" fillId="5" borderId="0" xfId="0" applyNumberFormat="1" applyFont="1" applyFill="1" applyBorder="1" applyAlignment="1">
      <alignment vertical="top" shrinkToFit="1"/>
    </xf>
    <xf numFmtId="0" fontId="1" fillId="5" borderId="0" xfId="0" applyFont="1" applyFill="1" applyBorder="1" applyAlignment="1">
      <alignment horizontal="center"/>
    </xf>
    <xf numFmtId="0" fontId="0" fillId="5" borderId="0" xfId="0" applyFill="1" applyBorder="1"/>
    <xf numFmtId="4" fontId="0" fillId="5" borderId="0" xfId="0" applyNumberFormat="1" applyFill="1" applyBorder="1" applyAlignment="1">
      <alignment vertical="top"/>
    </xf>
    <xf numFmtId="4" fontId="3" fillId="5" borderId="12" xfId="0" applyNumberFormat="1" applyFont="1" applyFill="1" applyBorder="1" applyAlignment="1">
      <alignment vertical="top" shrinkToFit="1"/>
    </xf>
    <xf numFmtId="0" fontId="0" fillId="5" borderId="0" xfId="0" applyFill="1" applyBorder="1" applyAlignment="1">
      <alignment vertical="top"/>
    </xf>
    <xf numFmtId="49" fontId="2" fillId="2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49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7" fillId="3" borderId="1" xfId="0" applyFont="1" applyFill="1" applyBorder="1" applyAlignment="1">
      <alignment wrapText="1"/>
    </xf>
    <xf numFmtId="49" fontId="8" fillId="0" borderId="0" xfId="0" applyNumberFormat="1" applyFont="1"/>
    <xf numFmtId="49" fontId="9" fillId="0" borderId="0" xfId="0" applyNumberFormat="1" applyFont="1"/>
    <xf numFmtId="0" fontId="3" fillId="0" borderId="7" xfId="0" applyFont="1" applyBorder="1" applyAlignment="1">
      <alignment horizontal="right" vertical="top"/>
    </xf>
    <xf numFmtId="0" fontId="4" fillId="0" borderId="6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49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 wrapText="1"/>
    </xf>
    <xf numFmtId="4" fontId="10" fillId="5" borderId="12" xfId="1" applyNumberFormat="1" applyFill="1" applyBorder="1" applyAlignment="1">
      <alignment vertical="top" shrinkToFit="1"/>
    </xf>
    <xf numFmtId="0" fontId="11" fillId="5" borderId="11" xfId="0" applyFont="1" applyFill="1" applyBorder="1" applyAlignment="1">
      <alignment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71</xdr:row>
      <xdr:rowOff>161925</xdr:rowOff>
    </xdr:from>
    <xdr:to>
      <xdr:col>5</xdr:col>
      <xdr:colOff>275425</xdr:colOff>
      <xdr:row>92</xdr:row>
      <xdr:rowOff>170949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6202025"/>
          <a:ext cx="6400000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70</xdr:row>
      <xdr:rowOff>47625</xdr:rowOff>
    </xdr:from>
    <xdr:to>
      <xdr:col>5</xdr:col>
      <xdr:colOff>313523</xdr:colOff>
      <xdr:row>71</xdr:row>
      <xdr:rowOff>76173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" y="15897225"/>
          <a:ext cx="6419048" cy="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vet-koupelny.cz/produkt/kind-zavesne-detske-wc-330-x-535-mm-bila-201700000/" TargetMode="External"/><Relationship Id="rId2" Type="http://schemas.openxmlformats.org/officeDocument/2006/relationships/hyperlink" Target="https://www.koupelny-ptacek.cz/geberit-felix-pisoar-zadni-privod-vody/c-232078028000000018/" TargetMode="External"/><Relationship Id="rId1" Type="http://schemas.openxmlformats.org/officeDocument/2006/relationships/hyperlink" Target="https://www.siko.cz/umyvadlo-laufen-val-95x42-cm-se-dvema-otvory-pro-baterii-h8102874001071/p/H8102874001071?utm_source=google&amp;utm_medium=cpc&amp;utm_campaign=VD-SHOPPING-LAUFEN-ALL&amp;utm_id=13645552694&amp;gad_source=1&amp;gad_campaignid=13645552694&amp;gclid=Cj0KCQjw1Zj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999"/>
  <sheetViews>
    <sheetView tabSelected="1" view="pageBreakPreview" zoomScaleNormal="100" zoomScaleSheetLayoutView="100" workbookViewId="0">
      <selection activeCell="H13" sqref="H13"/>
    </sheetView>
  </sheetViews>
  <sheetFormatPr defaultRowHeight="15" outlineLevelRow="3" x14ac:dyDescent="0.25"/>
  <cols>
    <col min="1" max="1" width="4.85546875" customWidth="1"/>
    <col min="2" max="2" width="12.5703125" style="3" customWidth="1"/>
    <col min="3" max="3" width="63.28515625" style="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8" width="19.28515625" style="50" customWidth="1"/>
    <col min="9" max="21" width="9.140625" customWidth="1"/>
    <col min="23" max="28" width="9.140625" customWidth="1"/>
    <col min="40" max="40" width="98.7109375" customWidth="1"/>
  </cols>
  <sheetData>
    <row r="1" spans="1:47" ht="15.75" customHeight="1" x14ac:dyDescent="0.25">
      <c r="A1" s="65" t="s">
        <v>0</v>
      </c>
      <c r="B1" s="65"/>
      <c r="C1" s="65"/>
      <c r="D1" s="65"/>
      <c r="E1" s="65"/>
      <c r="F1" s="65"/>
      <c r="G1" s="65"/>
      <c r="H1" s="49"/>
    </row>
    <row r="2" spans="1:47" ht="24.95" customHeight="1" x14ac:dyDescent="0.25">
      <c r="A2" s="1" t="s">
        <v>108</v>
      </c>
      <c r="B2" s="2"/>
      <c r="C2" s="66" t="s">
        <v>110</v>
      </c>
      <c r="D2" s="67"/>
      <c r="E2" s="67"/>
      <c r="F2" s="67"/>
      <c r="G2" s="68"/>
      <c r="H2" s="46"/>
    </row>
    <row r="3" spans="1:47" ht="24.95" customHeight="1" x14ac:dyDescent="0.25">
      <c r="A3" s="4" t="s">
        <v>109</v>
      </c>
      <c r="B3" s="5"/>
      <c r="C3" s="69" t="s">
        <v>118</v>
      </c>
      <c r="D3" s="70"/>
      <c r="E3" s="70"/>
      <c r="F3" s="70"/>
      <c r="G3" s="71"/>
      <c r="H3" s="46"/>
    </row>
    <row r="4" spans="1:47" x14ac:dyDescent="0.25">
      <c r="D4" s="6"/>
    </row>
    <row r="5" spans="1:47" ht="24" customHeight="1" x14ac:dyDescent="0.25">
      <c r="A5" s="55" t="s">
        <v>1</v>
      </c>
      <c r="B5" s="56" t="s">
        <v>2</v>
      </c>
      <c r="C5" s="56" t="s">
        <v>3</v>
      </c>
      <c r="D5" s="57" t="s">
        <v>4</v>
      </c>
      <c r="E5" s="55" t="s">
        <v>5</v>
      </c>
      <c r="F5" s="58" t="s">
        <v>6</v>
      </c>
      <c r="G5" s="55" t="s">
        <v>7</v>
      </c>
      <c r="H5" s="75" t="s">
        <v>127</v>
      </c>
      <c r="I5" s="59" t="s">
        <v>8</v>
      </c>
      <c r="J5" s="59" t="s">
        <v>9</v>
      </c>
      <c r="K5" s="59" t="s">
        <v>10</v>
      </c>
      <c r="L5" s="59" t="s">
        <v>11</v>
      </c>
      <c r="M5" s="59" t="s">
        <v>12</v>
      </c>
      <c r="N5" s="59" t="s">
        <v>13</v>
      </c>
      <c r="O5" s="59" t="s">
        <v>14</v>
      </c>
      <c r="P5" s="59" t="s">
        <v>15</v>
      </c>
      <c r="Q5" s="59" t="s">
        <v>16</v>
      </c>
      <c r="R5" s="59" t="s">
        <v>17</v>
      </c>
      <c r="S5" s="59" t="s">
        <v>18</v>
      </c>
      <c r="T5" s="59" t="s">
        <v>19</v>
      </c>
      <c r="U5" s="59" t="s">
        <v>20</v>
      </c>
    </row>
    <row r="6" spans="1:47" x14ac:dyDescent="0.25">
      <c r="A6" s="7"/>
      <c r="B6" s="8"/>
      <c r="C6" s="8"/>
      <c r="D6" s="9"/>
      <c r="E6" s="10"/>
      <c r="F6" s="11"/>
      <c r="G6" s="11"/>
      <c r="H6" s="51"/>
      <c r="I6" s="11"/>
      <c r="J6" s="11"/>
      <c r="K6" s="11"/>
      <c r="L6" s="11"/>
      <c r="M6" s="10"/>
      <c r="N6" s="10"/>
      <c r="O6" s="10"/>
      <c r="P6" s="10"/>
      <c r="Q6" s="11"/>
      <c r="R6" s="11"/>
      <c r="S6" s="11"/>
      <c r="T6" s="11"/>
      <c r="U6" s="11"/>
    </row>
    <row r="7" spans="1:47" x14ac:dyDescent="0.25">
      <c r="A7" s="12" t="s">
        <v>21</v>
      </c>
      <c r="B7" s="13" t="s">
        <v>22</v>
      </c>
      <c r="C7" s="14" t="s">
        <v>23</v>
      </c>
      <c r="D7" s="15"/>
      <c r="E7" s="16"/>
      <c r="F7" s="17"/>
      <c r="G7" s="17">
        <f>SUM(G8:G24)</f>
        <v>0</v>
      </c>
      <c r="H7" s="48"/>
      <c r="I7" s="17"/>
      <c r="J7" s="17">
        <f>SUM(J8:J24)</f>
        <v>0</v>
      </c>
      <c r="K7" s="17"/>
      <c r="L7" s="17">
        <f>SUM(L8:L24)</f>
        <v>0</v>
      </c>
      <c r="M7" s="16"/>
      <c r="N7" s="16">
        <f>SUM(N8:N24)</f>
        <v>0.02</v>
      </c>
      <c r="O7" s="16"/>
      <c r="P7" s="16">
        <f>SUM(P8:P24)</f>
        <v>0</v>
      </c>
      <c r="Q7" s="18"/>
      <c r="R7" s="18">
        <f>SUM(R8:R24)</f>
        <v>24.07</v>
      </c>
      <c r="S7" s="18"/>
      <c r="T7" s="18"/>
      <c r="U7" s="18"/>
    </row>
    <row r="8" spans="1:47" outlineLevel="1" x14ac:dyDescent="0.25">
      <c r="A8" s="19">
        <v>1</v>
      </c>
      <c r="B8" s="20" t="s">
        <v>24</v>
      </c>
      <c r="C8" s="21" t="s">
        <v>25</v>
      </c>
      <c r="D8" s="22" t="s">
        <v>26</v>
      </c>
      <c r="E8" s="23">
        <v>2</v>
      </c>
      <c r="F8" s="24"/>
      <c r="G8" s="25">
        <f t="shared" ref="G8:G24" si="0">ROUND(E8*F8,2)</f>
        <v>0</v>
      </c>
      <c r="H8" s="52"/>
      <c r="I8" s="24"/>
      <c r="J8" s="25">
        <f t="shared" ref="J8:J24" si="1">ROUND(E8*I8,2)</f>
        <v>0</v>
      </c>
      <c r="K8" s="24"/>
      <c r="L8" s="25">
        <f t="shared" ref="L8:L24" si="2">ROUND(E8*K8,2)</f>
        <v>0</v>
      </c>
      <c r="M8" s="23">
        <v>3.8000000000000002E-4</v>
      </c>
      <c r="N8" s="23">
        <f t="shared" ref="N8:N24" si="3">ROUND(E8*M8,2)</f>
        <v>0</v>
      </c>
      <c r="O8" s="23">
        <v>0</v>
      </c>
      <c r="P8" s="23">
        <f t="shared" ref="P8:P24" si="4">ROUND(E8*O8,2)</f>
        <v>0</v>
      </c>
      <c r="Q8" s="26">
        <v>0.32</v>
      </c>
      <c r="R8" s="26">
        <f t="shared" ref="R8:R24" si="5">ROUND(E8*Q8,2)</f>
        <v>0.64</v>
      </c>
      <c r="S8" s="26"/>
      <c r="T8" s="26" t="s">
        <v>27</v>
      </c>
      <c r="U8" s="26" t="s">
        <v>28</v>
      </c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</row>
    <row r="9" spans="1:47" outlineLevel="1" x14ac:dyDescent="0.25">
      <c r="A9" s="19">
        <v>2</v>
      </c>
      <c r="B9" s="20" t="s">
        <v>29</v>
      </c>
      <c r="C9" s="21" t="s">
        <v>30</v>
      </c>
      <c r="D9" s="22" t="s">
        <v>26</v>
      </c>
      <c r="E9" s="23">
        <v>7</v>
      </c>
      <c r="F9" s="24"/>
      <c r="G9" s="25">
        <f t="shared" si="0"/>
        <v>0</v>
      </c>
      <c r="H9" s="52"/>
      <c r="I9" s="24"/>
      <c r="J9" s="25">
        <f t="shared" si="1"/>
        <v>0</v>
      </c>
      <c r="K9" s="24"/>
      <c r="L9" s="25">
        <f t="shared" si="2"/>
        <v>0</v>
      </c>
      <c r="M9" s="23">
        <v>4.6999999999999999E-4</v>
      </c>
      <c r="N9" s="23">
        <f t="shared" si="3"/>
        <v>0</v>
      </c>
      <c r="O9" s="23">
        <v>0</v>
      </c>
      <c r="P9" s="23">
        <f t="shared" si="4"/>
        <v>0</v>
      </c>
      <c r="Q9" s="26">
        <v>0.35899999999999999</v>
      </c>
      <c r="R9" s="26">
        <f t="shared" si="5"/>
        <v>2.5099999999999998</v>
      </c>
      <c r="S9" s="26"/>
      <c r="T9" s="26" t="s">
        <v>27</v>
      </c>
      <c r="U9" s="26" t="s">
        <v>28</v>
      </c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</row>
    <row r="10" spans="1:47" outlineLevel="1" x14ac:dyDescent="0.25">
      <c r="A10" s="19">
        <v>3</v>
      </c>
      <c r="B10" s="20" t="s">
        <v>31</v>
      </c>
      <c r="C10" s="21" t="s">
        <v>32</v>
      </c>
      <c r="D10" s="22" t="s">
        <v>26</v>
      </c>
      <c r="E10" s="23">
        <v>3</v>
      </c>
      <c r="F10" s="24"/>
      <c r="G10" s="25">
        <f t="shared" si="0"/>
        <v>0</v>
      </c>
      <c r="H10" s="52"/>
      <c r="I10" s="24"/>
      <c r="J10" s="25">
        <f t="shared" si="1"/>
        <v>0</v>
      </c>
      <c r="K10" s="24"/>
      <c r="L10" s="25">
        <f t="shared" si="2"/>
        <v>0</v>
      </c>
      <c r="M10" s="23">
        <v>1.5200000000000001E-3</v>
      </c>
      <c r="N10" s="23">
        <f t="shared" si="3"/>
        <v>0</v>
      </c>
      <c r="O10" s="23">
        <v>0</v>
      </c>
      <c r="P10" s="23">
        <f t="shared" si="4"/>
        <v>0</v>
      </c>
      <c r="Q10" s="26">
        <v>1.173</v>
      </c>
      <c r="R10" s="26">
        <f t="shared" si="5"/>
        <v>3.52</v>
      </c>
      <c r="S10" s="26"/>
      <c r="T10" s="26" t="s">
        <v>27</v>
      </c>
      <c r="U10" s="26" t="s">
        <v>28</v>
      </c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</row>
    <row r="11" spans="1:47" outlineLevel="1" x14ac:dyDescent="0.25">
      <c r="A11" s="19">
        <v>4</v>
      </c>
      <c r="B11" s="20" t="s">
        <v>33</v>
      </c>
      <c r="C11" s="21" t="s">
        <v>34</v>
      </c>
      <c r="D11" s="22" t="s">
        <v>26</v>
      </c>
      <c r="E11" s="23">
        <v>12</v>
      </c>
      <c r="F11" s="24"/>
      <c r="G11" s="25">
        <f t="shared" si="0"/>
        <v>0</v>
      </c>
      <c r="H11" s="52"/>
      <c r="I11" s="24"/>
      <c r="J11" s="25">
        <f t="shared" si="1"/>
        <v>0</v>
      </c>
      <c r="K11" s="24"/>
      <c r="L11" s="25">
        <f t="shared" si="2"/>
        <v>0</v>
      </c>
      <c r="M11" s="23">
        <v>7.7999999999999999E-4</v>
      </c>
      <c r="N11" s="23">
        <f t="shared" si="3"/>
        <v>0.01</v>
      </c>
      <c r="O11" s="23">
        <v>0</v>
      </c>
      <c r="P11" s="23">
        <f t="shared" si="4"/>
        <v>0</v>
      </c>
      <c r="Q11" s="26">
        <v>0.81899999999999995</v>
      </c>
      <c r="R11" s="26">
        <f t="shared" si="5"/>
        <v>9.83</v>
      </c>
      <c r="S11" s="26"/>
      <c r="T11" s="26" t="s">
        <v>27</v>
      </c>
      <c r="U11" s="26" t="s">
        <v>28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</row>
    <row r="12" spans="1:47" outlineLevel="1" x14ac:dyDescent="0.25">
      <c r="A12" s="19">
        <v>5</v>
      </c>
      <c r="B12" s="20" t="s">
        <v>35</v>
      </c>
      <c r="C12" s="21" t="s">
        <v>36</v>
      </c>
      <c r="D12" s="22" t="s">
        <v>26</v>
      </c>
      <c r="E12" s="23">
        <v>4</v>
      </c>
      <c r="F12" s="24"/>
      <c r="G12" s="25">
        <f t="shared" si="0"/>
        <v>0</v>
      </c>
      <c r="H12" s="52"/>
      <c r="I12" s="24"/>
      <c r="J12" s="25">
        <f t="shared" si="1"/>
        <v>0</v>
      </c>
      <c r="K12" s="24"/>
      <c r="L12" s="25">
        <f t="shared" si="2"/>
        <v>0</v>
      </c>
      <c r="M12" s="23">
        <v>1.31E-3</v>
      </c>
      <c r="N12" s="23">
        <f t="shared" si="3"/>
        <v>0.01</v>
      </c>
      <c r="O12" s="23">
        <v>0</v>
      </c>
      <c r="P12" s="23">
        <f t="shared" si="4"/>
        <v>0</v>
      </c>
      <c r="Q12" s="26">
        <v>0.79700000000000004</v>
      </c>
      <c r="R12" s="26">
        <f t="shared" si="5"/>
        <v>3.19</v>
      </c>
      <c r="S12" s="26"/>
      <c r="T12" s="26" t="s">
        <v>27</v>
      </c>
      <c r="U12" s="26" t="s">
        <v>28</v>
      </c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</row>
    <row r="13" spans="1:47" outlineLevel="1" x14ac:dyDescent="0.25">
      <c r="A13" s="19">
        <v>6</v>
      </c>
      <c r="B13" s="20" t="s">
        <v>37</v>
      </c>
      <c r="C13" s="21" t="s">
        <v>38</v>
      </c>
      <c r="D13" s="22" t="s">
        <v>39</v>
      </c>
      <c r="E13" s="23">
        <v>2</v>
      </c>
      <c r="F13" s="24"/>
      <c r="G13" s="25">
        <f t="shared" si="0"/>
        <v>0</v>
      </c>
      <c r="H13" s="52"/>
      <c r="I13" s="24"/>
      <c r="J13" s="25">
        <f t="shared" si="1"/>
        <v>0</v>
      </c>
      <c r="K13" s="24"/>
      <c r="L13" s="25">
        <f t="shared" si="2"/>
        <v>0</v>
      </c>
      <c r="M13" s="23">
        <v>0</v>
      </c>
      <c r="N13" s="23">
        <f t="shared" si="3"/>
        <v>0</v>
      </c>
      <c r="O13" s="23">
        <v>0</v>
      </c>
      <c r="P13" s="23">
        <f t="shared" si="4"/>
        <v>0</v>
      </c>
      <c r="Q13" s="26">
        <v>0</v>
      </c>
      <c r="R13" s="26">
        <f t="shared" si="5"/>
        <v>0</v>
      </c>
      <c r="S13" s="26"/>
      <c r="T13" s="26" t="s">
        <v>27</v>
      </c>
      <c r="U13" s="26" t="s">
        <v>28</v>
      </c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</row>
    <row r="14" spans="1:47" outlineLevel="1" x14ac:dyDescent="0.25">
      <c r="A14" s="19">
        <v>7</v>
      </c>
      <c r="B14" s="20" t="s">
        <v>37</v>
      </c>
      <c r="C14" s="21" t="s">
        <v>40</v>
      </c>
      <c r="D14" s="22" t="s">
        <v>39</v>
      </c>
      <c r="E14" s="23">
        <v>1</v>
      </c>
      <c r="F14" s="24"/>
      <c r="G14" s="25">
        <f t="shared" si="0"/>
        <v>0</v>
      </c>
      <c r="H14" s="52"/>
      <c r="I14" s="24"/>
      <c r="J14" s="25">
        <f t="shared" si="1"/>
        <v>0</v>
      </c>
      <c r="K14" s="24"/>
      <c r="L14" s="25">
        <f t="shared" si="2"/>
        <v>0</v>
      </c>
      <c r="M14" s="23">
        <v>0</v>
      </c>
      <c r="N14" s="23">
        <f t="shared" si="3"/>
        <v>0</v>
      </c>
      <c r="O14" s="23">
        <v>0</v>
      </c>
      <c r="P14" s="23">
        <f t="shared" si="4"/>
        <v>0</v>
      </c>
      <c r="Q14" s="26">
        <v>0</v>
      </c>
      <c r="R14" s="26">
        <f t="shared" si="5"/>
        <v>0</v>
      </c>
      <c r="S14" s="26"/>
      <c r="T14" s="26" t="s">
        <v>41</v>
      </c>
      <c r="U14" s="26" t="s">
        <v>28</v>
      </c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</row>
    <row r="15" spans="1:47" outlineLevel="1" x14ac:dyDescent="0.25">
      <c r="A15" s="19">
        <v>8</v>
      </c>
      <c r="B15" s="20" t="s">
        <v>42</v>
      </c>
      <c r="C15" s="21" t="s">
        <v>43</v>
      </c>
      <c r="D15" s="22" t="s">
        <v>39</v>
      </c>
      <c r="E15" s="23">
        <v>1</v>
      </c>
      <c r="F15" s="24"/>
      <c r="G15" s="25">
        <f t="shared" si="0"/>
        <v>0</v>
      </c>
      <c r="H15" s="52"/>
      <c r="I15" s="24"/>
      <c r="J15" s="25">
        <f t="shared" si="1"/>
        <v>0</v>
      </c>
      <c r="K15" s="24"/>
      <c r="L15" s="25">
        <f t="shared" si="2"/>
        <v>0</v>
      </c>
      <c r="M15" s="23">
        <v>3.8E-3</v>
      </c>
      <c r="N15" s="23">
        <f t="shared" si="3"/>
        <v>0</v>
      </c>
      <c r="O15" s="23">
        <v>0</v>
      </c>
      <c r="P15" s="23">
        <f t="shared" si="4"/>
        <v>0</v>
      </c>
      <c r="Q15" s="26">
        <v>0.06</v>
      </c>
      <c r="R15" s="26">
        <f t="shared" si="5"/>
        <v>0.06</v>
      </c>
      <c r="S15" s="26"/>
      <c r="T15" s="26" t="s">
        <v>27</v>
      </c>
      <c r="U15" s="26" t="s">
        <v>28</v>
      </c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</row>
    <row r="16" spans="1:47" outlineLevel="1" x14ac:dyDescent="0.25">
      <c r="A16" s="19">
        <v>9</v>
      </c>
      <c r="B16" s="20" t="s">
        <v>44</v>
      </c>
      <c r="C16" s="21" t="s">
        <v>45</v>
      </c>
      <c r="D16" s="22" t="s">
        <v>46</v>
      </c>
      <c r="E16" s="23">
        <v>2</v>
      </c>
      <c r="F16" s="24"/>
      <c r="G16" s="25">
        <f t="shared" si="0"/>
        <v>0</v>
      </c>
      <c r="H16" s="52"/>
      <c r="I16" s="24"/>
      <c r="J16" s="25">
        <f t="shared" si="1"/>
        <v>0</v>
      </c>
      <c r="K16" s="24"/>
      <c r="L16" s="25">
        <f t="shared" si="2"/>
        <v>0</v>
      </c>
      <c r="M16" s="23">
        <v>4.8999999999999998E-4</v>
      </c>
      <c r="N16" s="23">
        <f t="shared" si="3"/>
        <v>0</v>
      </c>
      <c r="O16" s="23">
        <v>0</v>
      </c>
      <c r="P16" s="23">
        <f t="shared" si="4"/>
        <v>0</v>
      </c>
      <c r="Q16" s="26">
        <v>0</v>
      </c>
      <c r="R16" s="26">
        <f t="shared" si="5"/>
        <v>0</v>
      </c>
      <c r="S16" s="26"/>
      <c r="T16" s="26" t="s">
        <v>47</v>
      </c>
      <c r="U16" s="26" t="s">
        <v>28</v>
      </c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</row>
    <row r="17" spans="1:47" outlineLevel="1" x14ac:dyDescent="0.25">
      <c r="A17" s="19">
        <v>10</v>
      </c>
      <c r="B17" s="20" t="s">
        <v>48</v>
      </c>
      <c r="C17" s="21" t="s">
        <v>49</v>
      </c>
      <c r="D17" s="22" t="s">
        <v>39</v>
      </c>
      <c r="E17" s="23">
        <v>6</v>
      </c>
      <c r="F17" s="24"/>
      <c r="G17" s="25">
        <f t="shared" si="0"/>
        <v>0</v>
      </c>
      <c r="H17" s="52"/>
      <c r="I17" s="24"/>
      <c r="J17" s="25">
        <f t="shared" si="1"/>
        <v>0</v>
      </c>
      <c r="K17" s="24"/>
      <c r="L17" s="25">
        <f t="shared" si="2"/>
        <v>0</v>
      </c>
      <c r="M17" s="23">
        <v>0</v>
      </c>
      <c r="N17" s="23">
        <f t="shared" si="3"/>
        <v>0</v>
      </c>
      <c r="O17" s="23">
        <v>0</v>
      </c>
      <c r="P17" s="23">
        <f t="shared" si="4"/>
        <v>0</v>
      </c>
      <c r="Q17" s="26">
        <v>0.16</v>
      </c>
      <c r="R17" s="26">
        <f t="shared" si="5"/>
        <v>0.96</v>
      </c>
      <c r="S17" s="26"/>
      <c r="T17" s="26" t="s">
        <v>27</v>
      </c>
      <c r="U17" s="26" t="s">
        <v>28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</row>
    <row r="18" spans="1:47" outlineLevel="1" x14ac:dyDescent="0.25">
      <c r="A18" s="19">
        <v>11</v>
      </c>
      <c r="B18" s="20" t="s">
        <v>50</v>
      </c>
      <c r="C18" s="21" t="s">
        <v>51</v>
      </c>
      <c r="D18" s="22" t="s">
        <v>46</v>
      </c>
      <c r="E18" s="23">
        <v>3</v>
      </c>
      <c r="F18" s="24"/>
      <c r="G18" s="25">
        <f t="shared" si="0"/>
        <v>0</v>
      </c>
      <c r="H18" s="52"/>
      <c r="I18" s="24"/>
      <c r="J18" s="25">
        <f t="shared" si="1"/>
        <v>0</v>
      </c>
      <c r="K18" s="24"/>
      <c r="L18" s="25">
        <f t="shared" si="2"/>
        <v>0</v>
      </c>
      <c r="M18" s="23">
        <v>0</v>
      </c>
      <c r="N18" s="23">
        <f t="shared" si="3"/>
        <v>0</v>
      </c>
      <c r="O18" s="23">
        <v>0</v>
      </c>
      <c r="P18" s="23">
        <f t="shared" si="4"/>
        <v>0</v>
      </c>
      <c r="Q18" s="26">
        <v>0.17</v>
      </c>
      <c r="R18" s="26">
        <f t="shared" si="5"/>
        <v>0.51</v>
      </c>
      <c r="S18" s="26"/>
      <c r="T18" s="26" t="s">
        <v>27</v>
      </c>
      <c r="U18" s="26" t="s">
        <v>28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</row>
    <row r="19" spans="1:47" outlineLevel="1" x14ac:dyDescent="0.25">
      <c r="A19" s="19">
        <v>12</v>
      </c>
      <c r="B19" s="20" t="s">
        <v>52</v>
      </c>
      <c r="C19" s="21" t="s">
        <v>53</v>
      </c>
      <c r="D19" s="22" t="s">
        <v>46</v>
      </c>
      <c r="E19" s="23">
        <v>4</v>
      </c>
      <c r="F19" s="24"/>
      <c r="G19" s="25">
        <f t="shared" si="0"/>
        <v>0</v>
      </c>
      <c r="H19" s="52"/>
      <c r="I19" s="24"/>
      <c r="J19" s="25">
        <f t="shared" si="1"/>
        <v>0</v>
      </c>
      <c r="K19" s="24"/>
      <c r="L19" s="25">
        <f t="shared" si="2"/>
        <v>0</v>
      </c>
      <c r="M19" s="23">
        <v>0</v>
      </c>
      <c r="N19" s="23">
        <f t="shared" si="3"/>
        <v>0</v>
      </c>
      <c r="O19" s="23">
        <v>0</v>
      </c>
      <c r="P19" s="23">
        <f t="shared" si="4"/>
        <v>0</v>
      </c>
      <c r="Q19" s="26">
        <v>0.26</v>
      </c>
      <c r="R19" s="26">
        <f t="shared" si="5"/>
        <v>1.04</v>
      </c>
      <c r="S19" s="26"/>
      <c r="T19" s="26" t="s">
        <v>27</v>
      </c>
      <c r="U19" s="26" t="s">
        <v>28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</row>
    <row r="20" spans="1:47" outlineLevel="1" x14ac:dyDescent="0.25">
      <c r="A20" s="19">
        <v>13</v>
      </c>
      <c r="B20" s="20" t="s">
        <v>37</v>
      </c>
      <c r="C20" s="21" t="s">
        <v>54</v>
      </c>
      <c r="D20" s="22" t="s">
        <v>39</v>
      </c>
      <c r="E20" s="23">
        <v>4</v>
      </c>
      <c r="F20" s="24"/>
      <c r="G20" s="25">
        <f t="shared" si="0"/>
        <v>0</v>
      </c>
      <c r="H20" s="52"/>
      <c r="I20" s="24"/>
      <c r="J20" s="25">
        <f t="shared" si="1"/>
        <v>0</v>
      </c>
      <c r="K20" s="24"/>
      <c r="L20" s="25">
        <f t="shared" si="2"/>
        <v>0</v>
      </c>
      <c r="M20" s="23">
        <v>0</v>
      </c>
      <c r="N20" s="23">
        <f t="shared" si="3"/>
        <v>0</v>
      </c>
      <c r="O20" s="23">
        <v>0</v>
      </c>
      <c r="P20" s="23">
        <f t="shared" si="4"/>
        <v>0</v>
      </c>
      <c r="Q20" s="26">
        <v>0</v>
      </c>
      <c r="R20" s="26">
        <f t="shared" si="5"/>
        <v>0</v>
      </c>
      <c r="S20" s="26"/>
      <c r="T20" s="26" t="s">
        <v>41</v>
      </c>
      <c r="U20" s="26" t="s">
        <v>28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</row>
    <row r="21" spans="1:47" outlineLevel="1" x14ac:dyDescent="0.25">
      <c r="A21" s="19">
        <v>14</v>
      </c>
      <c r="B21" s="20" t="s">
        <v>37</v>
      </c>
      <c r="C21" s="21" t="s">
        <v>55</v>
      </c>
      <c r="D21" s="22" t="s">
        <v>26</v>
      </c>
      <c r="E21" s="23">
        <v>21</v>
      </c>
      <c r="F21" s="24"/>
      <c r="G21" s="25">
        <f t="shared" si="0"/>
        <v>0</v>
      </c>
      <c r="H21" s="52"/>
      <c r="I21" s="24"/>
      <c r="J21" s="25">
        <f t="shared" si="1"/>
        <v>0</v>
      </c>
      <c r="K21" s="24"/>
      <c r="L21" s="25">
        <f t="shared" si="2"/>
        <v>0</v>
      </c>
      <c r="M21" s="23">
        <v>0</v>
      </c>
      <c r="N21" s="23">
        <f t="shared" si="3"/>
        <v>0</v>
      </c>
      <c r="O21" s="23">
        <v>0</v>
      </c>
      <c r="P21" s="23">
        <f t="shared" si="4"/>
        <v>0</v>
      </c>
      <c r="Q21" s="26">
        <v>0</v>
      </c>
      <c r="R21" s="26">
        <f t="shared" si="5"/>
        <v>0</v>
      </c>
      <c r="S21" s="26"/>
      <c r="T21" s="26" t="s">
        <v>41</v>
      </c>
      <c r="U21" s="26" t="s">
        <v>28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</row>
    <row r="22" spans="1:47" outlineLevel="1" x14ac:dyDescent="0.25">
      <c r="A22" s="19">
        <v>15</v>
      </c>
      <c r="B22" s="20" t="s">
        <v>37</v>
      </c>
      <c r="C22" s="21" t="s">
        <v>56</v>
      </c>
      <c r="D22" s="22" t="s">
        <v>26</v>
      </c>
      <c r="E22" s="23">
        <v>7</v>
      </c>
      <c r="F22" s="24"/>
      <c r="G22" s="25">
        <f t="shared" si="0"/>
        <v>0</v>
      </c>
      <c r="H22" s="52"/>
      <c r="I22" s="24"/>
      <c r="J22" s="25">
        <f t="shared" si="1"/>
        <v>0</v>
      </c>
      <c r="K22" s="24"/>
      <c r="L22" s="25">
        <f t="shared" si="2"/>
        <v>0</v>
      </c>
      <c r="M22" s="23">
        <v>0</v>
      </c>
      <c r="N22" s="23">
        <f t="shared" si="3"/>
        <v>0</v>
      </c>
      <c r="O22" s="23">
        <v>0</v>
      </c>
      <c r="P22" s="23">
        <f t="shared" si="4"/>
        <v>0</v>
      </c>
      <c r="Q22" s="26">
        <v>0</v>
      </c>
      <c r="R22" s="26">
        <f t="shared" si="5"/>
        <v>0</v>
      </c>
      <c r="S22" s="26"/>
      <c r="T22" s="26" t="s">
        <v>41</v>
      </c>
      <c r="U22" s="26" t="s">
        <v>28</v>
      </c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</row>
    <row r="23" spans="1:47" outlineLevel="1" x14ac:dyDescent="0.25">
      <c r="A23" s="19">
        <v>16</v>
      </c>
      <c r="B23" s="20" t="s">
        <v>57</v>
      </c>
      <c r="C23" s="21" t="s">
        <v>58</v>
      </c>
      <c r="D23" s="22" t="s">
        <v>26</v>
      </c>
      <c r="E23" s="23">
        <v>28</v>
      </c>
      <c r="F23" s="24"/>
      <c r="G23" s="25">
        <f t="shared" si="0"/>
        <v>0</v>
      </c>
      <c r="H23" s="52"/>
      <c r="I23" s="24"/>
      <c r="J23" s="25">
        <f t="shared" si="1"/>
        <v>0</v>
      </c>
      <c r="K23" s="24"/>
      <c r="L23" s="25">
        <f t="shared" si="2"/>
        <v>0</v>
      </c>
      <c r="M23" s="23">
        <v>0</v>
      </c>
      <c r="N23" s="23">
        <f t="shared" si="3"/>
        <v>0</v>
      </c>
      <c r="O23" s="23">
        <v>0</v>
      </c>
      <c r="P23" s="23">
        <f t="shared" si="4"/>
        <v>0</v>
      </c>
      <c r="Q23" s="26">
        <v>0.05</v>
      </c>
      <c r="R23" s="26">
        <f t="shared" si="5"/>
        <v>1.4</v>
      </c>
      <c r="S23" s="26"/>
      <c r="T23" s="26" t="s">
        <v>27</v>
      </c>
      <c r="U23" s="26" t="s">
        <v>28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</row>
    <row r="24" spans="1:47" outlineLevel="1" x14ac:dyDescent="0.25">
      <c r="A24" s="19">
        <v>17</v>
      </c>
      <c r="B24" s="20" t="s">
        <v>59</v>
      </c>
      <c r="C24" s="21" t="s">
        <v>60</v>
      </c>
      <c r="D24" s="22" t="s">
        <v>61</v>
      </c>
      <c r="E24" s="23">
        <v>0.28000000000000003</v>
      </c>
      <c r="F24" s="24"/>
      <c r="G24" s="25">
        <f t="shared" si="0"/>
        <v>0</v>
      </c>
      <c r="H24" s="52"/>
      <c r="I24" s="24"/>
      <c r="J24" s="25">
        <f t="shared" si="1"/>
        <v>0</v>
      </c>
      <c r="K24" s="24"/>
      <c r="L24" s="25">
        <f t="shared" si="2"/>
        <v>0</v>
      </c>
      <c r="M24" s="23">
        <v>0</v>
      </c>
      <c r="N24" s="23">
        <f t="shared" si="3"/>
        <v>0</v>
      </c>
      <c r="O24" s="23">
        <v>0</v>
      </c>
      <c r="P24" s="23">
        <f t="shared" si="4"/>
        <v>0</v>
      </c>
      <c r="Q24" s="26">
        <v>1.47</v>
      </c>
      <c r="R24" s="26">
        <f t="shared" si="5"/>
        <v>0.41</v>
      </c>
      <c r="S24" s="26"/>
      <c r="T24" s="26" t="s">
        <v>27</v>
      </c>
      <c r="U24" s="26" t="s">
        <v>28</v>
      </c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</row>
    <row r="25" spans="1:47" x14ac:dyDescent="0.25">
      <c r="A25" s="12" t="s">
        <v>21</v>
      </c>
      <c r="B25" s="13" t="s">
        <v>62</v>
      </c>
      <c r="C25" s="14" t="s">
        <v>63</v>
      </c>
      <c r="D25" s="15"/>
      <c r="E25" s="16"/>
      <c r="F25" s="17"/>
      <c r="G25" s="17">
        <f>SUM(G26:G44)</f>
        <v>0</v>
      </c>
      <c r="H25" s="48"/>
      <c r="I25" s="17"/>
      <c r="J25" s="17">
        <f>SUM(J26:J44)</f>
        <v>0</v>
      </c>
      <c r="K25" s="17"/>
      <c r="L25" s="17">
        <f>SUM(L26:L44)</f>
        <v>0</v>
      </c>
      <c r="M25" s="16"/>
      <c r="N25" s="16">
        <f>SUM(N26:N44)</f>
        <v>0.06</v>
      </c>
      <c r="O25" s="16"/>
      <c r="P25" s="16">
        <f>SUM(P26:P44)</f>
        <v>0</v>
      </c>
      <c r="Q25" s="18"/>
      <c r="R25" s="18">
        <f>SUM(R26:R44)</f>
        <v>45.71</v>
      </c>
      <c r="S25" s="18"/>
      <c r="T25" s="18"/>
      <c r="U25" s="18"/>
    </row>
    <row r="26" spans="1:47" outlineLevel="1" x14ac:dyDescent="0.25">
      <c r="A26" s="19">
        <v>18</v>
      </c>
      <c r="B26" s="20" t="s">
        <v>64</v>
      </c>
      <c r="C26" s="21" t="s">
        <v>65</v>
      </c>
      <c r="D26" s="22" t="s">
        <v>26</v>
      </c>
      <c r="E26" s="23">
        <v>45</v>
      </c>
      <c r="F26" s="24"/>
      <c r="G26" s="25">
        <f t="shared" ref="G26:G44" si="6">ROUND(E26*F26,2)</f>
        <v>0</v>
      </c>
      <c r="H26" s="52"/>
      <c r="I26" s="24"/>
      <c r="J26" s="25">
        <f t="shared" ref="J26:J44" si="7">ROUND(E26*I26,2)</f>
        <v>0</v>
      </c>
      <c r="K26" s="24"/>
      <c r="L26" s="25">
        <f t="shared" ref="L26:L44" si="8">ROUND(E26*K26,2)</f>
        <v>0</v>
      </c>
      <c r="M26" s="23">
        <v>4.2999999999999999E-4</v>
      </c>
      <c r="N26" s="23">
        <f t="shared" ref="N26:N44" si="9">ROUND(E26*M26,2)</f>
        <v>0.02</v>
      </c>
      <c r="O26" s="23">
        <v>0</v>
      </c>
      <c r="P26" s="23">
        <f t="shared" ref="P26:P44" si="10">ROUND(E26*O26,2)</f>
        <v>0</v>
      </c>
      <c r="Q26" s="26">
        <v>0.27889999999999998</v>
      </c>
      <c r="R26" s="26">
        <f t="shared" ref="R26:R44" si="11">ROUND(E26*Q26,2)</f>
        <v>12.55</v>
      </c>
      <c r="S26" s="26"/>
      <c r="T26" s="26" t="s">
        <v>27</v>
      </c>
      <c r="U26" s="26" t="s">
        <v>28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</row>
    <row r="27" spans="1:47" outlineLevel="1" x14ac:dyDescent="0.25">
      <c r="A27" s="19">
        <v>19</v>
      </c>
      <c r="B27" s="20" t="s">
        <v>66</v>
      </c>
      <c r="C27" s="21" t="s">
        <v>67</v>
      </c>
      <c r="D27" s="22" t="s">
        <v>26</v>
      </c>
      <c r="E27" s="23">
        <v>25</v>
      </c>
      <c r="F27" s="24"/>
      <c r="G27" s="25">
        <f t="shared" si="6"/>
        <v>0</v>
      </c>
      <c r="H27" s="52"/>
      <c r="I27" s="24"/>
      <c r="J27" s="25">
        <f t="shared" si="7"/>
        <v>0</v>
      </c>
      <c r="K27" s="24"/>
      <c r="L27" s="25">
        <f t="shared" si="8"/>
        <v>0</v>
      </c>
      <c r="M27" s="23">
        <v>5.2999999999999998E-4</v>
      </c>
      <c r="N27" s="23">
        <f t="shared" si="9"/>
        <v>0.01</v>
      </c>
      <c r="O27" s="23">
        <v>0</v>
      </c>
      <c r="P27" s="23">
        <f t="shared" si="10"/>
        <v>0</v>
      </c>
      <c r="Q27" s="26">
        <v>0.29730000000000001</v>
      </c>
      <c r="R27" s="26">
        <f t="shared" si="11"/>
        <v>7.43</v>
      </c>
      <c r="S27" s="26"/>
      <c r="T27" s="26" t="s">
        <v>27</v>
      </c>
      <c r="U27" s="26" t="s">
        <v>28</v>
      </c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</row>
    <row r="28" spans="1:47" outlineLevel="1" x14ac:dyDescent="0.25">
      <c r="A28" s="19">
        <v>20</v>
      </c>
      <c r="B28" s="20" t="s">
        <v>68</v>
      </c>
      <c r="C28" s="21" t="s">
        <v>69</v>
      </c>
      <c r="D28" s="22" t="s">
        <v>26</v>
      </c>
      <c r="E28" s="23">
        <v>4</v>
      </c>
      <c r="F28" s="24"/>
      <c r="G28" s="25">
        <f t="shared" si="6"/>
        <v>0</v>
      </c>
      <c r="H28" s="52"/>
      <c r="I28" s="24"/>
      <c r="J28" s="25">
        <f t="shared" si="7"/>
        <v>0</v>
      </c>
      <c r="K28" s="24"/>
      <c r="L28" s="25">
        <f t="shared" si="8"/>
        <v>0</v>
      </c>
      <c r="M28" s="23">
        <v>7.2999999999999996E-4</v>
      </c>
      <c r="N28" s="23">
        <f t="shared" si="9"/>
        <v>0</v>
      </c>
      <c r="O28" s="23">
        <v>0</v>
      </c>
      <c r="P28" s="23">
        <f t="shared" si="10"/>
        <v>0</v>
      </c>
      <c r="Q28" s="26">
        <v>0.33279999999999998</v>
      </c>
      <c r="R28" s="26">
        <f t="shared" si="11"/>
        <v>1.33</v>
      </c>
      <c r="S28" s="26"/>
      <c r="T28" s="26" t="s">
        <v>27</v>
      </c>
      <c r="U28" s="26" t="s">
        <v>28</v>
      </c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</row>
    <row r="29" spans="1:47" ht="22.5" outlineLevel="1" x14ac:dyDescent="0.25">
      <c r="A29" s="19">
        <v>21</v>
      </c>
      <c r="B29" s="20" t="s">
        <v>37</v>
      </c>
      <c r="C29" s="21" t="s">
        <v>70</v>
      </c>
      <c r="D29" s="22" t="s">
        <v>26</v>
      </c>
      <c r="E29" s="23">
        <v>45</v>
      </c>
      <c r="F29" s="24"/>
      <c r="G29" s="25">
        <f t="shared" si="6"/>
        <v>0</v>
      </c>
      <c r="H29" s="52"/>
      <c r="I29" s="24"/>
      <c r="J29" s="25">
        <f t="shared" si="7"/>
        <v>0</v>
      </c>
      <c r="K29" s="24"/>
      <c r="L29" s="25">
        <f t="shared" si="8"/>
        <v>0</v>
      </c>
      <c r="M29" s="23">
        <v>0</v>
      </c>
      <c r="N29" s="23">
        <f t="shared" si="9"/>
        <v>0</v>
      </c>
      <c r="O29" s="23">
        <v>0</v>
      </c>
      <c r="P29" s="23">
        <f t="shared" si="10"/>
        <v>0</v>
      </c>
      <c r="Q29" s="26">
        <v>0</v>
      </c>
      <c r="R29" s="26">
        <f t="shared" si="11"/>
        <v>0</v>
      </c>
      <c r="S29" s="26"/>
      <c r="T29" s="26" t="s">
        <v>41</v>
      </c>
      <c r="U29" s="26" t="s">
        <v>28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</row>
    <row r="30" spans="1:47" ht="22.5" outlineLevel="1" x14ac:dyDescent="0.25">
      <c r="A30" s="19">
        <v>22</v>
      </c>
      <c r="B30" s="20" t="s">
        <v>37</v>
      </c>
      <c r="C30" s="21" t="s">
        <v>71</v>
      </c>
      <c r="D30" s="22" t="s">
        <v>26</v>
      </c>
      <c r="E30" s="23">
        <v>25</v>
      </c>
      <c r="F30" s="24"/>
      <c r="G30" s="25">
        <f t="shared" si="6"/>
        <v>0</v>
      </c>
      <c r="H30" s="52"/>
      <c r="I30" s="24"/>
      <c r="J30" s="25">
        <f t="shared" si="7"/>
        <v>0</v>
      </c>
      <c r="K30" s="24"/>
      <c r="L30" s="25">
        <f t="shared" si="8"/>
        <v>0</v>
      </c>
      <c r="M30" s="23">
        <v>0</v>
      </c>
      <c r="N30" s="23">
        <f t="shared" si="9"/>
        <v>0</v>
      </c>
      <c r="O30" s="23">
        <v>0</v>
      </c>
      <c r="P30" s="23">
        <f t="shared" si="10"/>
        <v>0</v>
      </c>
      <c r="Q30" s="26">
        <v>0</v>
      </c>
      <c r="R30" s="26">
        <f t="shared" si="11"/>
        <v>0</v>
      </c>
      <c r="S30" s="26"/>
      <c r="T30" s="26" t="s">
        <v>41</v>
      </c>
      <c r="U30" s="26" t="s">
        <v>28</v>
      </c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</row>
    <row r="31" spans="1:47" ht="22.5" outlineLevel="1" x14ac:dyDescent="0.25">
      <c r="A31" s="19">
        <v>23</v>
      </c>
      <c r="B31" s="20" t="s">
        <v>37</v>
      </c>
      <c r="C31" s="21" t="s">
        <v>72</v>
      </c>
      <c r="D31" s="22" t="s">
        <v>26</v>
      </c>
      <c r="E31" s="23">
        <v>4</v>
      </c>
      <c r="F31" s="24"/>
      <c r="G31" s="25">
        <f t="shared" si="6"/>
        <v>0</v>
      </c>
      <c r="H31" s="52"/>
      <c r="I31" s="24"/>
      <c r="J31" s="25">
        <f t="shared" si="7"/>
        <v>0</v>
      </c>
      <c r="K31" s="24"/>
      <c r="L31" s="25">
        <f t="shared" si="8"/>
        <v>0</v>
      </c>
      <c r="M31" s="23">
        <v>0</v>
      </c>
      <c r="N31" s="23">
        <f t="shared" si="9"/>
        <v>0</v>
      </c>
      <c r="O31" s="23">
        <v>0</v>
      </c>
      <c r="P31" s="23">
        <f t="shared" si="10"/>
        <v>0</v>
      </c>
      <c r="Q31" s="26">
        <v>0</v>
      </c>
      <c r="R31" s="26">
        <f t="shared" si="11"/>
        <v>0</v>
      </c>
      <c r="S31" s="26"/>
      <c r="T31" s="26" t="s">
        <v>41</v>
      </c>
      <c r="U31" s="26" t="s">
        <v>28</v>
      </c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</row>
    <row r="32" spans="1:47" outlineLevel="1" x14ac:dyDescent="0.25">
      <c r="A32" s="19">
        <v>24</v>
      </c>
      <c r="B32" s="20" t="s">
        <v>73</v>
      </c>
      <c r="C32" s="21" t="s">
        <v>74</v>
      </c>
      <c r="D32" s="22" t="s">
        <v>46</v>
      </c>
      <c r="E32" s="23">
        <v>17</v>
      </c>
      <c r="F32" s="24"/>
      <c r="G32" s="25">
        <f t="shared" si="6"/>
        <v>0</v>
      </c>
      <c r="H32" s="52"/>
      <c r="I32" s="24"/>
      <c r="J32" s="25">
        <f t="shared" si="7"/>
        <v>0</v>
      </c>
      <c r="K32" s="24"/>
      <c r="L32" s="25">
        <f t="shared" si="8"/>
        <v>0</v>
      </c>
      <c r="M32" s="23">
        <v>0</v>
      </c>
      <c r="N32" s="23">
        <f t="shared" si="9"/>
        <v>0</v>
      </c>
      <c r="O32" s="23">
        <v>0</v>
      </c>
      <c r="P32" s="23">
        <f t="shared" si="10"/>
        <v>0</v>
      </c>
      <c r="Q32" s="26">
        <v>0.43</v>
      </c>
      <c r="R32" s="26">
        <f t="shared" si="11"/>
        <v>7.31</v>
      </c>
      <c r="S32" s="26"/>
      <c r="T32" s="26" t="s">
        <v>27</v>
      </c>
      <c r="U32" s="26" t="s">
        <v>28</v>
      </c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</row>
    <row r="33" spans="1:47" outlineLevel="1" x14ac:dyDescent="0.25">
      <c r="A33" s="19">
        <v>25</v>
      </c>
      <c r="B33" s="20" t="s">
        <v>37</v>
      </c>
      <c r="C33" s="21" t="s">
        <v>75</v>
      </c>
      <c r="D33" s="22" t="s">
        <v>39</v>
      </c>
      <c r="E33" s="23">
        <v>1</v>
      </c>
      <c r="F33" s="24"/>
      <c r="G33" s="25">
        <f t="shared" si="6"/>
        <v>0</v>
      </c>
      <c r="H33" s="52"/>
      <c r="I33" s="24"/>
      <c r="J33" s="25">
        <f t="shared" si="7"/>
        <v>0</v>
      </c>
      <c r="K33" s="24"/>
      <c r="L33" s="25">
        <f t="shared" si="8"/>
        <v>0</v>
      </c>
      <c r="M33" s="23">
        <v>0</v>
      </c>
      <c r="N33" s="23">
        <f t="shared" si="9"/>
        <v>0</v>
      </c>
      <c r="O33" s="23">
        <v>0</v>
      </c>
      <c r="P33" s="23">
        <f t="shared" si="10"/>
        <v>0</v>
      </c>
      <c r="Q33" s="26">
        <v>0</v>
      </c>
      <c r="R33" s="26">
        <f t="shared" si="11"/>
        <v>0</v>
      </c>
      <c r="S33" s="26"/>
      <c r="T33" s="26" t="s">
        <v>41</v>
      </c>
      <c r="U33" s="26" t="s">
        <v>28</v>
      </c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</row>
    <row r="34" spans="1:47" outlineLevel="1" x14ac:dyDescent="0.25">
      <c r="A34" s="19">
        <v>26</v>
      </c>
      <c r="B34" s="20" t="s">
        <v>37</v>
      </c>
      <c r="C34" s="21" t="s">
        <v>76</v>
      </c>
      <c r="D34" s="22" t="s">
        <v>39</v>
      </c>
      <c r="E34" s="23">
        <v>4</v>
      </c>
      <c r="F34" s="24"/>
      <c r="G34" s="25">
        <f t="shared" si="6"/>
        <v>0</v>
      </c>
      <c r="H34" s="52"/>
      <c r="I34" s="24"/>
      <c r="J34" s="25">
        <f t="shared" si="7"/>
        <v>0</v>
      </c>
      <c r="K34" s="24"/>
      <c r="L34" s="25">
        <f t="shared" si="8"/>
        <v>0</v>
      </c>
      <c r="M34" s="23">
        <v>0</v>
      </c>
      <c r="N34" s="23">
        <f t="shared" si="9"/>
        <v>0</v>
      </c>
      <c r="O34" s="23">
        <v>0</v>
      </c>
      <c r="P34" s="23">
        <f t="shared" si="10"/>
        <v>0</v>
      </c>
      <c r="Q34" s="26">
        <v>0</v>
      </c>
      <c r="R34" s="26">
        <f t="shared" si="11"/>
        <v>0</v>
      </c>
      <c r="S34" s="26"/>
      <c r="T34" s="26" t="s">
        <v>41</v>
      </c>
      <c r="U34" s="26" t="s">
        <v>28</v>
      </c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</row>
    <row r="35" spans="1:47" outlineLevel="1" x14ac:dyDescent="0.25">
      <c r="A35" s="19">
        <v>27</v>
      </c>
      <c r="B35" s="20" t="s">
        <v>37</v>
      </c>
      <c r="C35" s="21" t="s">
        <v>77</v>
      </c>
      <c r="D35" s="22" t="s">
        <v>39</v>
      </c>
      <c r="E35" s="23">
        <v>1</v>
      </c>
      <c r="F35" s="24"/>
      <c r="G35" s="25">
        <f t="shared" si="6"/>
        <v>0</v>
      </c>
      <c r="H35" s="52"/>
      <c r="I35" s="24"/>
      <c r="J35" s="25">
        <f t="shared" si="7"/>
        <v>0</v>
      </c>
      <c r="K35" s="24"/>
      <c r="L35" s="25">
        <f t="shared" si="8"/>
        <v>0</v>
      </c>
      <c r="M35" s="23">
        <v>0</v>
      </c>
      <c r="N35" s="23">
        <f t="shared" si="9"/>
        <v>0</v>
      </c>
      <c r="O35" s="23">
        <v>0</v>
      </c>
      <c r="P35" s="23">
        <f t="shared" si="10"/>
        <v>0</v>
      </c>
      <c r="Q35" s="26">
        <v>0</v>
      </c>
      <c r="R35" s="26">
        <f t="shared" si="11"/>
        <v>0</v>
      </c>
      <c r="S35" s="26"/>
      <c r="T35" s="26" t="s">
        <v>41</v>
      </c>
      <c r="U35" s="26" t="s">
        <v>28</v>
      </c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</row>
    <row r="36" spans="1:47" outlineLevel="1" x14ac:dyDescent="0.25">
      <c r="A36" s="19">
        <v>28</v>
      </c>
      <c r="B36" s="20" t="s">
        <v>37</v>
      </c>
      <c r="C36" s="21" t="s">
        <v>78</v>
      </c>
      <c r="D36" s="22" t="s">
        <v>39</v>
      </c>
      <c r="E36" s="23">
        <v>1</v>
      </c>
      <c r="F36" s="24"/>
      <c r="G36" s="25">
        <f t="shared" si="6"/>
        <v>0</v>
      </c>
      <c r="H36" s="52"/>
      <c r="I36" s="24"/>
      <c r="J36" s="25">
        <f t="shared" si="7"/>
        <v>0</v>
      </c>
      <c r="K36" s="24"/>
      <c r="L36" s="25">
        <f t="shared" si="8"/>
        <v>0</v>
      </c>
      <c r="M36" s="23">
        <v>0</v>
      </c>
      <c r="N36" s="23">
        <f t="shared" si="9"/>
        <v>0</v>
      </c>
      <c r="O36" s="23">
        <v>0</v>
      </c>
      <c r="P36" s="23">
        <f t="shared" si="10"/>
        <v>0</v>
      </c>
      <c r="Q36" s="26">
        <v>0</v>
      </c>
      <c r="R36" s="26">
        <f t="shared" si="11"/>
        <v>0</v>
      </c>
      <c r="S36" s="26"/>
      <c r="T36" s="26" t="s">
        <v>41</v>
      </c>
      <c r="U36" s="26" t="s">
        <v>28</v>
      </c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</row>
    <row r="37" spans="1:47" outlineLevel="1" x14ac:dyDescent="0.25">
      <c r="A37" s="19">
        <v>29</v>
      </c>
      <c r="B37" s="20" t="s">
        <v>37</v>
      </c>
      <c r="C37" s="21" t="s">
        <v>79</v>
      </c>
      <c r="D37" s="22" t="s">
        <v>39</v>
      </c>
      <c r="E37" s="23">
        <v>1</v>
      </c>
      <c r="F37" s="24"/>
      <c r="G37" s="25">
        <f t="shared" si="6"/>
        <v>0</v>
      </c>
      <c r="H37" s="52"/>
      <c r="I37" s="24"/>
      <c r="J37" s="25">
        <f t="shared" si="7"/>
        <v>0</v>
      </c>
      <c r="K37" s="24"/>
      <c r="L37" s="25">
        <f t="shared" si="8"/>
        <v>0</v>
      </c>
      <c r="M37" s="23">
        <v>0</v>
      </c>
      <c r="N37" s="23">
        <f t="shared" si="9"/>
        <v>0</v>
      </c>
      <c r="O37" s="23">
        <v>0</v>
      </c>
      <c r="P37" s="23">
        <f t="shared" si="10"/>
        <v>0</v>
      </c>
      <c r="Q37" s="26">
        <v>0</v>
      </c>
      <c r="R37" s="26">
        <f t="shared" si="11"/>
        <v>0</v>
      </c>
      <c r="S37" s="26"/>
      <c r="T37" s="26" t="s">
        <v>41</v>
      </c>
      <c r="U37" s="26" t="s">
        <v>28</v>
      </c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</row>
    <row r="38" spans="1:47" outlineLevel="1" x14ac:dyDescent="0.25">
      <c r="A38" s="19">
        <v>30</v>
      </c>
      <c r="B38" s="20" t="s">
        <v>37</v>
      </c>
      <c r="C38" s="21" t="s">
        <v>80</v>
      </c>
      <c r="D38" s="22" t="s">
        <v>39</v>
      </c>
      <c r="E38" s="23">
        <v>1</v>
      </c>
      <c r="F38" s="24"/>
      <c r="G38" s="25">
        <f t="shared" si="6"/>
        <v>0</v>
      </c>
      <c r="H38" s="52"/>
      <c r="I38" s="24"/>
      <c r="J38" s="25">
        <f t="shared" si="7"/>
        <v>0</v>
      </c>
      <c r="K38" s="24"/>
      <c r="L38" s="25">
        <f t="shared" si="8"/>
        <v>0</v>
      </c>
      <c r="M38" s="23">
        <v>0</v>
      </c>
      <c r="N38" s="23">
        <f t="shared" si="9"/>
        <v>0</v>
      </c>
      <c r="O38" s="23">
        <v>0</v>
      </c>
      <c r="P38" s="23">
        <f t="shared" si="10"/>
        <v>0</v>
      </c>
      <c r="Q38" s="26">
        <v>0</v>
      </c>
      <c r="R38" s="26">
        <f t="shared" si="11"/>
        <v>0</v>
      </c>
      <c r="S38" s="26"/>
      <c r="T38" s="26" t="s">
        <v>41</v>
      </c>
      <c r="U38" s="26" t="s">
        <v>28</v>
      </c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</row>
    <row r="39" spans="1:47" outlineLevel="1" x14ac:dyDescent="0.25">
      <c r="A39" s="19">
        <v>31</v>
      </c>
      <c r="B39" s="20" t="s">
        <v>37</v>
      </c>
      <c r="C39" s="21" t="s">
        <v>81</v>
      </c>
      <c r="D39" s="22" t="s">
        <v>39</v>
      </c>
      <c r="E39" s="23">
        <v>2</v>
      </c>
      <c r="F39" s="24"/>
      <c r="G39" s="25">
        <f t="shared" si="6"/>
        <v>0</v>
      </c>
      <c r="H39" s="52"/>
      <c r="I39" s="24"/>
      <c r="J39" s="25">
        <f t="shared" si="7"/>
        <v>0</v>
      </c>
      <c r="K39" s="24"/>
      <c r="L39" s="25">
        <f t="shared" si="8"/>
        <v>0</v>
      </c>
      <c r="M39" s="23">
        <v>0</v>
      </c>
      <c r="N39" s="23">
        <f t="shared" si="9"/>
        <v>0</v>
      </c>
      <c r="O39" s="23">
        <v>0</v>
      </c>
      <c r="P39" s="23">
        <f t="shared" si="10"/>
        <v>0</v>
      </c>
      <c r="Q39" s="26">
        <v>0</v>
      </c>
      <c r="R39" s="26">
        <f t="shared" si="11"/>
        <v>0</v>
      </c>
      <c r="S39" s="26"/>
      <c r="T39" s="26" t="s">
        <v>41</v>
      </c>
      <c r="U39" s="26" t="s">
        <v>28</v>
      </c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</row>
    <row r="40" spans="1:47" outlineLevel="1" x14ac:dyDescent="0.25">
      <c r="A40" s="19">
        <v>32</v>
      </c>
      <c r="B40" s="20" t="s">
        <v>37</v>
      </c>
      <c r="C40" s="21" t="s">
        <v>82</v>
      </c>
      <c r="D40" s="22" t="s">
        <v>26</v>
      </c>
      <c r="E40" s="23">
        <v>55</v>
      </c>
      <c r="F40" s="24"/>
      <c r="G40" s="25">
        <f t="shared" si="6"/>
        <v>0</v>
      </c>
      <c r="H40" s="52"/>
      <c r="I40" s="24"/>
      <c r="J40" s="25">
        <f t="shared" si="7"/>
        <v>0</v>
      </c>
      <c r="K40" s="24"/>
      <c r="L40" s="25">
        <f t="shared" si="8"/>
        <v>0</v>
      </c>
      <c r="M40" s="23">
        <v>0</v>
      </c>
      <c r="N40" s="23">
        <f t="shared" si="9"/>
        <v>0</v>
      </c>
      <c r="O40" s="23">
        <v>0</v>
      </c>
      <c r="P40" s="23">
        <f t="shared" si="10"/>
        <v>0</v>
      </c>
      <c r="Q40" s="26">
        <v>0</v>
      </c>
      <c r="R40" s="26">
        <f t="shared" si="11"/>
        <v>0</v>
      </c>
      <c r="S40" s="26"/>
      <c r="T40" s="26" t="s">
        <v>41</v>
      </c>
      <c r="U40" s="26" t="s">
        <v>28</v>
      </c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</row>
    <row r="41" spans="1:47" outlineLevel="1" x14ac:dyDescent="0.25">
      <c r="A41" s="19">
        <v>33</v>
      </c>
      <c r="B41" s="20" t="s">
        <v>83</v>
      </c>
      <c r="C41" s="21" t="s">
        <v>84</v>
      </c>
      <c r="D41" s="22" t="s">
        <v>26</v>
      </c>
      <c r="E41" s="23">
        <v>70</v>
      </c>
      <c r="F41" s="24"/>
      <c r="G41" s="25">
        <f t="shared" si="6"/>
        <v>0</v>
      </c>
      <c r="H41" s="52"/>
      <c r="I41" s="24"/>
      <c r="J41" s="25">
        <f t="shared" si="7"/>
        <v>0</v>
      </c>
      <c r="K41" s="24"/>
      <c r="L41" s="25">
        <f t="shared" si="8"/>
        <v>0</v>
      </c>
      <c r="M41" s="23">
        <v>1.0000000000000001E-5</v>
      </c>
      <c r="N41" s="23">
        <f t="shared" si="9"/>
        <v>0</v>
      </c>
      <c r="O41" s="23">
        <v>0</v>
      </c>
      <c r="P41" s="23">
        <f t="shared" si="10"/>
        <v>0</v>
      </c>
      <c r="Q41" s="26">
        <v>0.06</v>
      </c>
      <c r="R41" s="26">
        <f t="shared" si="11"/>
        <v>4.2</v>
      </c>
      <c r="S41" s="26"/>
      <c r="T41" s="26" t="s">
        <v>27</v>
      </c>
      <c r="U41" s="26" t="s">
        <v>28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</row>
    <row r="42" spans="1:47" outlineLevel="1" x14ac:dyDescent="0.25">
      <c r="A42" s="19">
        <v>34</v>
      </c>
      <c r="B42" s="20" t="s">
        <v>85</v>
      </c>
      <c r="C42" s="21" t="s">
        <v>86</v>
      </c>
      <c r="D42" s="22" t="s">
        <v>26</v>
      </c>
      <c r="E42" s="23">
        <v>70</v>
      </c>
      <c r="F42" s="24"/>
      <c r="G42" s="25">
        <f t="shared" si="6"/>
        <v>0</v>
      </c>
      <c r="H42" s="52"/>
      <c r="I42" s="24"/>
      <c r="J42" s="25">
        <f t="shared" si="7"/>
        <v>0</v>
      </c>
      <c r="K42" s="24"/>
      <c r="L42" s="25">
        <f t="shared" si="8"/>
        <v>0</v>
      </c>
      <c r="M42" s="23">
        <v>3.8000000000000002E-4</v>
      </c>
      <c r="N42" s="23">
        <f t="shared" si="9"/>
        <v>0.03</v>
      </c>
      <c r="O42" s="23">
        <v>0</v>
      </c>
      <c r="P42" s="23">
        <f t="shared" si="10"/>
        <v>0</v>
      </c>
      <c r="Q42" s="26">
        <v>0.18</v>
      </c>
      <c r="R42" s="26">
        <f t="shared" si="11"/>
        <v>12.6</v>
      </c>
      <c r="S42" s="26"/>
      <c r="T42" s="26" t="s">
        <v>27</v>
      </c>
      <c r="U42" s="26" t="s">
        <v>28</v>
      </c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</row>
    <row r="43" spans="1:47" outlineLevel="1" x14ac:dyDescent="0.25">
      <c r="A43" s="62" t="s">
        <v>120</v>
      </c>
      <c r="B43" s="29" t="s">
        <v>122</v>
      </c>
      <c r="C43" s="21" t="s">
        <v>121</v>
      </c>
      <c r="D43" s="22" t="s">
        <v>46</v>
      </c>
      <c r="E43" s="23">
        <v>1</v>
      </c>
      <c r="F43" s="24"/>
      <c r="G43" s="25">
        <f t="shared" si="6"/>
        <v>0</v>
      </c>
      <c r="H43" s="52"/>
      <c r="I43" s="24"/>
      <c r="J43" s="25">
        <f t="shared" si="7"/>
        <v>0</v>
      </c>
      <c r="K43" s="24"/>
      <c r="L43" s="25">
        <f t="shared" si="8"/>
        <v>0</v>
      </c>
      <c r="M43" s="23"/>
      <c r="N43" s="23"/>
      <c r="O43" s="23"/>
      <c r="P43" s="23"/>
      <c r="Q43" s="26"/>
      <c r="R43" s="26"/>
      <c r="S43" s="26"/>
      <c r="T43" s="26"/>
      <c r="U43" s="26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</row>
    <row r="44" spans="1:47" outlineLevel="1" x14ac:dyDescent="0.25">
      <c r="A44" s="19">
        <v>35</v>
      </c>
      <c r="B44" s="20" t="s">
        <v>37</v>
      </c>
      <c r="C44" s="21" t="s">
        <v>87</v>
      </c>
      <c r="D44" s="22" t="s">
        <v>61</v>
      </c>
      <c r="E44" s="23">
        <v>0.22</v>
      </c>
      <c r="F44" s="24"/>
      <c r="G44" s="25">
        <f t="shared" si="6"/>
        <v>0</v>
      </c>
      <c r="H44" s="52"/>
      <c r="I44" s="24"/>
      <c r="J44" s="25">
        <f t="shared" si="7"/>
        <v>0</v>
      </c>
      <c r="K44" s="24"/>
      <c r="L44" s="25">
        <f t="shared" si="8"/>
        <v>0</v>
      </c>
      <c r="M44" s="23">
        <v>0</v>
      </c>
      <c r="N44" s="23">
        <f t="shared" si="9"/>
        <v>0</v>
      </c>
      <c r="O44" s="23">
        <v>0</v>
      </c>
      <c r="P44" s="23">
        <f t="shared" si="10"/>
        <v>0</v>
      </c>
      <c r="Q44" s="26">
        <v>1.33</v>
      </c>
      <c r="R44" s="26">
        <f t="shared" si="11"/>
        <v>0.28999999999999998</v>
      </c>
      <c r="S44" s="26"/>
      <c r="T44" s="26" t="s">
        <v>41</v>
      </c>
      <c r="U44" s="26" t="s">
        <v>28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</row>
    <row r="45" spans="1:47" x14ac:dyDescent="0.25">
      <c r="A45" s="12" t="s">
        <v>21</v>
      </c>
      <c r="B45" s="13" t="s">
        <v>88</v>
      </c>
      <c r="C45" s="14" t="s">
        <v>89</v>
      </c>
      <c r="D45" s="15"/>
      <c r="E45" s="16"/>
      <c r="F45" s="17"/>
      <c r="G45" s="17">
        <f>SUM(G46:G60)</f>
        <v>0</v>
      </c>
      <c r="H45" s="48"/>
      <c r="I45" s="17"/>
      <c r="J45" s="17">
        <f>SUM(J46:J60)</f>
        <v>0</v>
      </c>
      <c r="K45" s="17"/>
      <c r="L45" s="17">
        <f>SUM(L46:L60)</f>
        <v>0</v>
      </c>
      <c r="M45" s="16"/>
      <c r="N45" s="16">
        <f>SUM(N46:N60)</f>
        <v>0</v>
      </c>
      <c r="O45" s="16"/>
      <c r="P45" s="16">
        <f>SUM(P46:P60)</f>
        <v>0</v>
      </c>
      <c r="Q45" s="18"/>
      <c r="R45" s="18">
        <f>SUM(R46:R60)</f>
        <v>0.22</v>
      </c>
      <c r="S45" s="18"/>
      <c r="T45" s="18"/>
      <c r="U45" s="18"/>
    </row>
    <row r="46" spans="1:47" outlineLevel="1" x14ac:dyDescent="0.25">
      <c r="A46" s="28">
        <v>36</v>
      </c>
      <c r="B46" s="29" t="s">
        <v>37</v>
      </c>
      <c r="C46" s="30" t="s">
        <v>116</v>
      </c>
      <c r="D46" s="31" t="s">
        <v>90</v>
      </c>
      <c r="E46" s="32">
        <v>2</v>
      </c>
      <c r="F46" s="33"/>
      <c r="G46" s="34">
        <f>ROUND(E46*F46,2)</f>
        <v>0</v>
      </c>
      <c r="H46" s="74" t="s">
        <v>124</v>
      </c>
      <c r="I46" s="33"/>
      <c r="J46" s="34">
        <f>ROUND(E46*I46,2)</f>
        <v>0</v>
      </c>
      <c r="K46" s="33"/>
      <c r="L46" s="34">
        <f>ROUND(E46*K46,2)</f>
        <v>0</v>
      </c>
      <c r="M46" s="32">
        <v>0</v>
      </c>
      <c r="N46" s="32">
        <f>ROUND(E46*M46,2)</f>
        <v>0</v>
      </c>
      <c r="O46" s="32">
        <v>0</v>
      </c>
      <c r="P46" s="32">
        <f>ROUND(E46*O46,2)</f>
        <v>0</v>
      </c>
      <c r="Q46" s="26">
        <v>0</v>
      </c>
      <c r="R46" s="26">
        <f>ROUND(E46*Q46,2)</f>
        <v>0</v>
      </c>
      <c r="S46" s="26"/>
      <c r="T46" s="26" t="s">
        <v>41</v>
      </c>
      <c r="U46" s="26" t="s">
        <v>28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</row>
    <row r="47" spans="1:47" ht="58.5" customHeight="1" x14ac:dyDescent="0.25">
      <c r="C47" s="63" t="s">
        <v>123</v>
      </c>
      <c r="D47" s="64"/>
      <c r="E47" s="64"/>
      <c r="F47" s="64"/>
      <c r="G47" s="64"/>
    </row>
    <row r="48" spans="1:47" outlineLevel="1" x14ac:dyDescent="0.25">
      <c r="A48" s="28">
        <v>37</v>
      </c>
      <c r="B48" s="29" t="s">
        <v>37</v>
      </c>
      <c r="C48" s="30" t="s">
        <v>117</v>
      </c>
      <c r="D48" s="31" t="s">
        <v>90</v>
      </c>
      <c r="E48" s="32">
        <v>3</v>
      </c>
      <c r="F48" s="33"/>
      <c r="G48" s="34">
        <f>ROUND(E48*F48,2)</f>
        <v>0</v>
      </c>
      <c r="H48" s="74" t="s">
        <v>126</v>
      </c>
      <c r="I48" s="33"/>
      <c r="J48" s="34">
        <f>ROUND(E48*I48,2)</f>
        <v>0</v>
      </c>
      <c r="K48" s="33"/>
      <c r="L48" s="34">
        <f>ROUND(E48*K48,2)</f>
        <v>0</v>
      </c>
      <c r="M48" s="32">
        <v>0</v>
      </c>
      <c r="N48" s="32">
        <f>ROUND(E48*M48,2)</f>
        <v>0</v>
      </c>
      <c r="O48" s="32">
        <v>0</v>
      </c>
      <c r="P48" s="32">
        <f>ROUND(E48*O48,2)</f>
        <v>0</v>
      </c>
      <c r="Q48" s="26">
        <v>0</v>
      </c>
      <c r="R48" s="26">
        <f>ROUND(E48*Q48,2)</f>
        <v>0</v>
      </c>
      <c r="S48" s="26"/>
      <c r="T48" s="26" t="s">
        <v>41</v>
      </c>
      <c r="U48" s="26" t="s">
        <v>28</v>
      </c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</row>
    <row r="49" spans="1:47" ht="23.25" outlineLevel="2" x14ac:dyDescent="0.25">
      <c r="A49" s="35"/>
      <c r="B49" s="36"/>
      <c r="C49" s="63" t="s">
        <v>91</v>
      </c>
      <c r="D49" s="64"/>
      <c r="E49" s="64"/>
      <c r="F49" s="64"/>
      <c r="G49" s="64"/>
      <c r="H49" s="47"/>
      <c r="I49" s="26"/>
      <c r="J49" s="26"/>
      <c r="K49" s="26"/>
      <c r="L49" s="26"/>
      <c r="M49" s="37"/>
      <c r="N49" s="37"/>
      <c r="O49" s="37"/>
      <c r="P49" s="37"/>
      <c r="Q49" s="26"/>
      <c r="R49" s="26"/>
      <c r="S49" s="26"/>
      <c r="T49" s="26"/>
      <c r="U49" s="26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38" t="str">
        <f>C49</f>
        <v>Závěsný klozet dětský 535x330 mm vodorovný odpad, Sedátko WC duraplastové, předstěnový systém pro WC 114cm hl. 80mm , upevňovací prvky, splach. systém předstěnový s nádržkou a ovládacím tlačítkem, rohový ventil DN15</v>
      </c>
      <c r="AO49" s="27"/>
      <c r="AP49" s="27"/>
      <c r="AQ49" s="27"/>
      <c r="AR49" s="27"/>
      <c r="AS49" s="27"/>
      <c r="AT49" s="27"/>
      <c r="AU49" s="27"/>
    </row>
    <row r="50" spans="1:47" outlineLevel="1" x14ac:dyDescent="0.25">
      <c r="A50" s="28">
        <v>38</v>
      </c>
      <c r="B50" s="29" t="s">
        <v>37</v>
      </c>
      <c r="C50" s="30" t="s">
        <v>115</v>
      </c>
      <c r="D50" s="31" t="s">
        <v>90</v>
      </c>
      <c r="E50" s="32">
        <v>1</v>
      </c>
      <c r="F50" s="33"/>
      <c r="G50" s="34">
        <f>ROUND(E50*F50,2)</f>
        <v>0</v>
      </c>
      <c r="H50" s="52"/>
      <c r="I50" s="33"/>
      <c r="J50" s="34">
        <f>ROUND(E50*I50,2)</f>
        <v>0</v>
      </c>
      <c r="K50" s="33"/>
      <c r="L50" s="34">
        <f>ROUND(E50*K50,2)</f>
        <v>0</v>
      </c>
      <c r="M50" s="32">
        <v>1E-4</v>
      </c>
      <c r="N50" s="32">
        <f>ROUND(E50*M50,2)</f>
        <v>0</v>
      </c>
      <c r="O50" s="32">
        <v>0</v>
      </c>
      <c r="P50" s="32">
        <f>ROUND(E50*O50,2)</f>
        <v>0</v>
      </c>
      <c r="Q50" s="26">
        <v>0</v>
      </c>
      <c r="R50" s="26">
        <f>ROUND(E50*Q50,2)</f>
        <v>0</v>
      </c>
      <c r="S50" s="26"/>
      <c r="T50" s="26" t="s">
        <v>41</v>
      </c>
      <c r="U50" s="26" t="s">
        <v>28</v>
      </c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</row>
    <row r="51" spans="1:47" ht="34.5" outlineLevel="2" x14ac:dyDescent="0.25">
      <c r="A51" s="35"/>
      <c r="B51" s="36"/>
      <c r="C51" s="63" t="s">
        <v>92</v>
      </c>
      <c r="D51" s="64"/>
      <c r="E51" s="64"/>
      <c r="F51" s="64"/>
      <c r="G51" s="64"/>
      <c r="H51" s="47"/>
      <c r="I51" s="26"/>
      <c r="J51" s="26"/>
      <c r="K51" s="26"/>
      <c r="L51" s="26"/>
      <c r="M51" s="37"/>
      <c r="N51" s="37"/>
      <c r="O51" s="37"/>
      <c r="P51" s="37"/>
      <c r="Q51" s="26"/>
      <c r="R51" s="26"/>
      <c r="S51" s="26"/>
      <c r="T51" s="26"/>
      <c r="U51" s="26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38" t="str">
        <f>C51</f>
        <v>Sprchová vanička vestavná, obdélníková 100x80x10 cm, vyrobená ze sanitární keramiky, bílá, s povrchovou úpravou Antislip, s vpustí a zápachovou uzávěrkou. Nástěnná páková sprchová baterie průtok max. 8 l/min, pro předmíchanou vodu, rozteč 150 mm, materiál mosaz s chromovou povrchovou úpravou, kovová páka, 28 mm keramická kartuše, držák sprchy, sprchová hadice 1,5 m se sprchovou růžicí</v>
      </c>
      <c r="AO51" s="27"/>
      <c r="AP51" s="27"/>
      <c r="AQ51" s="27"/>
      <c r="AR51" s="27"/>
      <c r="AS51" s="27"/>
      <c r="AT51" s="27"/>
      <c r="AU51" s="27"/>
    </row>
    <row r="52" spans="1:47" outlineLevel="1" x14ac:dyDescent="0.25">
      <c r="A52" s="28">
        <v>39</v>
      </c>
      <c r="B52" s="29" t="s">
        <v>37</v>
      </c>
      <c r="C52" s="30" t="s">
        <v>114</v>
      </c>
      <c r="D52" s="31" t="s">
        <v>90</v>
      </c>
      <c r="E52" s="32">
        <v>1</v>
      </c>
      <c r="F52" s="33"/>
      <c r="G52" s="34">
        <f>ROUND(E52*F52,2)</f>
        <v>0</v>
      </c>
      <c r="H52" s="52"/>
      <c r="I52" s="33"/>
      <c r="J52" s="34">
        <f>ROUND(E52*I52,2)</f>
        <v>0</v>
      </c>
      <c r="K52" s="33"/>
      <c r="L52" s="34">
        <f>ROUND(E52*K52,2)</f>
        <v>0</v>
      </c>
      <c r="M52" s="32">
        <v>0</v>
      </c>
      <c r="N52" s="32">
        <f>ROUND(E52*M52,2)</f>
        <v>0</v>
      </c>
      <c r="O52" s="32">
        <v>0</v>
      </c>
      <c r="P52" s="32">
        <f>ROUND(E52*O52,2)</f>
        <v>0</v>
      </c>
      <c r="Q52" s="26">
        <v>0</v>
      </c>
      <c r="R52" s="26">
        <f>ROUND(E52*Q52,2)</f>
        <v>0</v>
      </c>
      <c r="S52" s="26"/>
      <c r="T52" s="26" t="s">
        <v>41</v>
      </c>
      <c r="U52" s="26" t="s">
        <v>28</v>
      </c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</row>
    <row r="53" spans="1:47" ht="36.6" customHeight="1" outlineLevel="2" x14ac:dyDescent="0.25">
      <c r="A53" s="35"/>
      <c r="B53" s="36"/>
      <c r="C53" s="63" t="s">
        <v>93</v>
      </c>
      <c r="D53" s="64"/>
      <c r="E53" s="64"/>
      <c r="F53" s="64"/>
      <c r="G53" s="64"/>
      <c r="H53" s="47"/>
      <c r="I53" s="26"/>
      <c r="J53" s="26"/>
      <c r="K53" s="26"/>
      <c r="L53" s="26"/>
      <c r="M53" s="37"/>
      <c r="N53" s="37"/>
      <c r="O53" s="37"/>
      <c r="P53" s="37"/>
      <c r="Q53" s="26"/>
      <c r="R53" s="26"/>
      <c r="S53" s="26"/>
      <c r="T53" s="26"/>
      <c r="U53" s="26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38" t="str">
        <f>C53</f>
        <v>Závěsná bílá keramická výlevka,  rozměru 43x51 cm s plastovou mřížkou. Instalace s podomítkovým modulem do sádrokartonové příčky. Včetně montážní sady, upevňovací prvky, plastová mříž, nástěnná páková baterie s ramínkem, rozteč 150 mm, délka ramínka min. 22 cm, materiál mosaz s chromovou povrchovou úpravou, kovová páka, 28 mm keramická kartuše, perlátor 5,7l/min, flexi připojovací hadičky, rychlomontážní systém, 2x RV DN15.</v>
      </c>
      <c r="AO53" s="27"/>
      <c r="AP53" s="27"/>
      <c r="AQ53" s="27"/>
      <c r="AR53" s="27"/>
      <c r="AS53" s="27"/>
      <c r="AT53" s="27"/>
      <c r="AU53" s="27"/>
    </row>
    <row r="54" spans="1:47" outlineLevel="1" x14ac:dyDescent="0.25">
      <c r="A54" s="28">
        <v>40</v>
      </c>
      <c r="B54" s="29" t="s">
        <v>37</v>
      </c>
      <c r="C54" s="30" t="s">
        <v>113</v>
      </c>
      <c r="D54" s="31" t="s">
        <v>90</v>
      </c>
      <c r="E54" s="32">
        <v>1</v>
      </c>
      <c r="F54" s="33"/>
      <c r="G54" s="34">
        <f>ROUND(E54*F54,2)</f>
        <v>0</v>
      </c>
      <c r="H54" s="74" t="s">
        <v>125</v>
      </c>
      <c r="I54" s="33"/>
      <c r="J54" s="34">
        <f>ROUND(E54*I54,2)</f>
        <v>0</v>
      </c>
      <c r="K54" s="33"/>
      <c r="L54" s="34">
        <f>ROUND(E54*K54,2)</f>
        <v>0</v>
      </c>
      <c r="M54" s="32">
        <v>0</v>
      </c>
      <c r="N54" s="32">
        <f>ROUND(E54*M54,2)</f>
        <v>0</v>
      </c>
      <c r="O54" s="32">
        <v>0</v>
      </c>
      <c r="P54" s="32">
        <f>ROUND(E54*O54,2)</f>
        <v>0</v>
      </c>
      <c r="Q54" s="26">
        <v>0</v>
      </c>
      <c r="R54" s="26">
        <f>ROUND(E54*Q54,2)</f>
        <v>0</v>
      </c>
      <c r="S54" s="26"/>
      <c r="T54" s="26" t="s">
        <v>41</v>
      </c>
      <c r="U54" s="26" t="s">
        <v>28</v>
      </c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</row>
    <row r="55" spans="1:47" ht="45" customHeight="1" outlineLevel="2" x14ac:dyDescent="0.25">
      <c r="A55" s="35"/>
      <c r="B55" s="36"/>
      <c r="C55" s="63" t="s">
        <v>94</v>
      </c>
      <c r="D55" s="64"/>
      <c r="E55" s="64"/>
      <c r="F55" s="64"/>
      <c r="G55" s="64"/>
      <c r="H55" s="47"/>
      <c r="I55" s="26"/>
      <c r="J55" s="26"/>
      <c r="K55" s="26"/>
      <c r="L55" s="26"/>
      <c r="M55" s="37"/>
      <c r="N55" s="37"/>
      <c r="O55" s="37"/>
      <c r="P55" s="37"/>
      <c r="Q55" s="26"/>
      <c r="R55" s="26"/>
      <c r="S55" s="26"/>
      <c r="T55" s="26"/>
      <c r="U55" s="26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38" t="str">
        <f>C55</f>
        <v>Keramický bílý dětský pisoár, rozměry 350 x 560 x 355 mm, zadní přívod vody, odtok dozadu, pro podomítkové ovládání, se splachovacím okrajem. Zadní přívod vody a zadní odpad. s integrovaným zdrojem který zahrnuje montážní lištu s radarovým splachovačem, elektromagnetickým ventilem, propojovací hadici, rohový ventil, speciální vtoková armaturu s těsněním, sifon, upevňovací sadu a montážní šablonu, předstěnový modul pro pisoár, Doba splachování je nastavitelná od 0,5 do 15,5 s. pisoáry spotřebují maximálně 2 litry/mísu/hodinu, Splachovací pisoáry mají maximální úplný´ objem splachovací vody 1 litr.</v>
      </c>
      <c r="AO55" s="27"/>
      <c r="AP55" s="27"/>
      <c r="AQ55" s="27"/>
      <c r="AR55" s="27"/>
      <c r="AS55" s="27"/>
      <c r="AT55" s="27"/>
      <c r="AU55" s="27"/>
    </row>
    <row r="56" spans="1:47" outlineLevel="3" x14ac:dyDescent="0.25">
      <c r="A56" s="35"/>
      <c r="B56" s="36"/>
      <c r="C56" s="72" t="s">
        <v>95</v>
      </c>
      <c r="D56" s="73"/>
      <c r="E56" s="73"/>
      <c r="F56" s="73"/>
      <c r="G56" s="73"/>
      <c r="H56" s="47"/>
      <c r="I56" s="26"/>
      <c r="J56" s="26"/>
      <c r="K56" s="26"/>
      <c r="L56" s="26"/>
      <c r="M56" s="37"/>
      <c r="N56" s="37"/>
      <c r="O56" s="37"/>
      <c r="P56" s="37"/>
      <c r="Q56" s="26"/>
      <c r="R56" s="26"/>
      <c r="S56" s="26"/>
      <c r="T56" s="26"/>
      <c r="U56" s="26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</row>
    <row r="57" spans="1:47" outlineLevel="3" x14ac:dyDescent="0.25">
      <c r="A57" s="35"/>
      <c r="B57" s="36"/>
      <c r="C57" s="72" t="s">
        <v>96</v>
      </c>
      <c r="D57" s="73"/>
      <c r="E57" s="73"/>
      <c r="F57" s="73"/>
      <c r="G57" s="73"/>
      <c r="H57" s="47"/>
      <c r="I57" s="26"/>
      <c r="J57" s="26"/>
      <c r="K57" s="26"/>
      <c r="L57" s="26"/>
      <c r="M57" s="37"/>
      <c r="N57" s="37"/>
      <c r="O57" s="37"/>
      <c r="P57" s="37"/>
      <c r="Q57" s="26"/>
      <c r="R57" s="26"/>
      <c r="S57" s="26"/>
      <c r="T57" s="26"/>
      <c r="U57" s="26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</row>
    <row r="58" spans="1:47" outlineLevel="1" x14ac:dyDescent="0.25">
      <c r="A58" s="19">
        <v>41</v>
      </c>
      <c r="B58" s="20" t="s">
        <v>37</v>
      </c>
      <c r="C58" s="21" t="s">
        <v>97</v>
      </c>
      <c r="D58" s="22" t="s">
        <v>39</v>
      </c>
      <c r="E58" s="23">
        <v>4</v>
      </c>
      <c r="F58" s="24"/>
      <c r="G58" s="25">
        <f>ROUND(E58*F58,2)</f>
        <v>0</v>
      </c>
      <c r="H58" s="52"/>
      <c r="I58" s="24"/>
      <c r="J58" s="25">
        <f>ROUND(E58*I58,2)</f>
        <v>0</v>
      </c>
      <c r="K58" s="24"/>
      <c r="L58" s="25">
        <f>ROUND(E58*K58,2)</f>
        <v>0</v>
      </c>
      <c r="M58" s="23">
        <v>0</v>
      </c>
      <c r="N58" s="23">
        <f>ROUND(E58*M58,2)</f>
        <v>0</v>
      </c>
      <c r="O58" s="23">
        <v>0</v>
      </c>
      <c r="P58" s="23">
        <f>ROUND(E58*O58,2)</f>
        <v>0</v>
      </c>
      <c r="Q58" s="26">
        <v>0</v>
      </c>
      <c r="R58" s="26">
        <f>ROUND(E58*Q58,2)</f>
        <v>0</v>
      </c>
      <c r="S58" s="26"/>
      <c r="T58" s="26" t="s">
        <v>41</v>
      </c>
      <c r="U58" s="26" t="s">
        <v>28</v>
      </c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</row>
    <row r="59" spans="1:47" ht="22.5" outlineLevel="1" x14ac:dyDescent="0.25">
      <c r="A59" s="19">
        <v>42</v>
      </c>
      <c r="B59" s="20" t="s">
        <v>98</v>
      </c>
      <c r="C59" s="21" t="s">
        <v>99</v>
      </c>
      <c r="D59" s="22" t="s">
        <v>46</v>
      </c>
      <c r="E59" s="23">
        <v>1</v>
      </c>
      <c r="F59" s="24"/>
      <c r="G59" s="25">
        <f>ROUND(E59*F59,2)</f>
        <v>0</v>
      </c>
      <c r="H59" s="52"/>
      <c r="I59" s="24"/>
      <c r="J59" s="25">
        <f>ROUND(E59*I59,2)</f>
        <v>0</v>
      </c>
      <c r="K59" s="24"/>
      <c r="L59" s="25">
        <f>ROUND(E59*K59,2)</f>
        <v>0</v>
      </c>
      <c r="M59" s="23">
        <v>7.2999999999999996E-4</v>
      </c>
      <c r="N59" s="23">
        <f>ROUND(E59*M59,2)</f>
        <v>0</v>
      </c>
      <c r="O59" s="23">
        <v>0</v>
      </c>
      <c r="P59" s="23">
        <f>ROUND(E59*O59,2)</f>
        <v>0</v>
      </c>
      <c r="Q59" s="26">
        <v>0</v>
      </c>
      <c r="R59" s="26">
        <f>ROUND(E59*Q59,2)</f>
        <v>0</v>
      </c>
      <c r="S59" s="26"/>
      <c r="T59" s="26" t="s">
        <v>47</v>
      </c>
      <c r="U59" s="26" t="s">
        <v>28</v>
      </c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</row>
    <row r="60" spans="1:47" outlineLevel="1" x14ac:dyDescent="0.25">
      <c r="A60" s="19">
        <v>43</v>
      </c>
      <c r="B60" s="20" t="s">
        <v>100</v>
      </c>
      <c r="C60" s="21" t="s">
        <v>101</v>
      </c>
      <c r="D60" s="22" t="s">
        <v>61</v>
      </c>
      <c r="E60" s="23">
        <v>0.125</v>
      </c>
      <c r="F60" s="24"/>
      <c r="G60" s="25">
        <f>ROUND(E60*F60,2)</f>
        <v>0</v>
      </c>
      <c r="H60" s="52"/>
      <c r="I60" s="24"/>
      <c r="J60" s="25">
        <f>ROUND(E60*I60,2)</f>
        <v>0</v>
      </c>
      <c r="K60" s="24"/>
      <c r="L60" s="25">
        <f>ROUND(E60*K60,2)</f>
        <v>0</v>
      </c>
      <c r="M60" s="23">
        <v>0</v>
      </c>
      <c r="N60" s="23">
        <f>ROUND(E60*M60,2)</f>
        <v>0</v>
      </c>
      <c r="O60" s="23">
        <v>0</v>
      </c>
      <c r="P60" s="23">
        <f>ROUND(E60*O60,2)</f>
        <v>0</v>
      </c>
      <c r="Q60" s="26">
        <v>1.7430000000000001</v>
      </c>
      <c r="R60" s="26">
        <f>ROUND(E60*Q60,2)</f>
        <v>0.22</v>
      </c>
      <c r="S60" s="26"/>
      <c r="T60" s="26" t="s">
        <v>27</v>
      </c>
      <c r="U60" s="26" t="s">
        <v>28</v>
      </c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</row>
    <row r="61" spans="1:47" x14ac:dyDescent="0.25">
      <c r="A61" s="12" t="s">
        <v>21</v>
      </c>
      <c r="B61" s="13" t="s">
        <v>102</v>
      </c>
      <c r="C61" s="14" t="s">
        <v>103</v>
      </c>
      <c r="D61" s="15"/>
      <c r="E61" s="16"/>
      <c r="F61" s="17"/>
      <c r="G61" s="17">
        <f>SUM(G62:G63)</f>
        <v>0</v>
      </c>
      <c r="H61" s="48"/>
      <c r="I61" s="17"/>
      <c r="J61" s="17">
        <f>SUM(J62:J63)</f>
        <v>0</v>
      </c>
      <c r="K61" s="17"/>
      <c r="L61" s="17">
        <f>SUM(L62:L63)</f>
        <v>0</v>
      </c>
      <c r="M61" s="16"/>
      <c r="N61" s="16">
        <f>SUM(N62:N63)</f>
        <v>0.03</v>
      </c>
      <c r="O61" s="16"/>
      <c r="P61" s="16">
        <f>SUM(P62:P63)</f>
        <v>0</v>
      </c>
      <c r="Q61" s="18"/>
      <c r="R61" s="18">
        <f>SUM(R62:R63)</f>
        <v>7.58</v>
      </c>
      <c r="S61" s="18"/>
      <c r="T61" s="18"/>
      <c r="U61" s="18"/>
    </row>
    <row r="62" spans="1:47" outlineLevel="1" x14ac:dyDescent="0.25">
      <c r="A62" s="19">
        <v>44</v>
      </c>
      <c r="B62" s="20" t="s">
        <v>37</v>
      </c>
      <c r="C62" s="21" t="s">
        <v>104</v>
      </c>
      <c r="D62" s="22" t="s">
        <v>105</v>
      </c>
      <c r="E62" s="23">
        <v>25</v>
      </c>
      <c r="F62" s="24"/>
      <c r="G62" s="25">
        <f>ROUND(E62*F62,2)</f>
        <v>0</v>
      </c>
      <c r="H62" s="52"/>
      <c r="I62" s="24"/>
      <c r="J62" s="25">
        <f>ROUND(E62*I62,2)</f>
        <v>0</v>
      </c>
      <c r="K62" s="24"/>
      <c r="L62" s="25">
        <f>ROUND(E62*K62,2)</f>
        <v>0</v>
      </c>
      <c r="M62" s="23">
        <v>1E-3</v>
      </c>
      <c r="N62" s="23">
        <f>ROUND(E62*M62,2)</f>
        <v>0.03</v>
      </c>
      <c r="O62" s="23">
        <v>0</v>
      </c>
      <c r="P62" s="23">
        <f>ROUND(E62*O62,2)</f>
        <v>0</v>
      </c>
      <c r="Q62" s="26">
        <v>0.3</v>
      </c>
      <c r="R62" s="26">
        <f>ROUND(E62*Q62,2)</f>
        <v>7.5</v>
      </c>
      <c r="S62" s="26"/>
      <c r="T62" s="26" t="s">
        <v>41</v>
      </c>
      <c r="U62" s="26" t="s">
        <v>28</v>
      </c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</row>
    <row r="63" spans="1:47" outlineLevel="1" x14ac:dyDescent="0.25">
      <c r="A63" s="28">
        <v>45</v>
      </c>
      <c r="B63" s="29" t="s">
        <v>106</v>
      </c>
      <c r="C63" s="30" t="s">
        <v>107</v>
      </c>
      <c r="D63" s="31" t="s">
        <v>61</v>
      </c>
      <c r="E63" s="32">
        <v>2.5000000000000001E-2</v>
      </c>
      <c r="F63" s="33"/>
      <c r="G63" s="34">
        <f>ROUND(E63*F63,2)</f>
        <v>0</v>
      </c>
      <c r="H63" s="52"/>
      <c r="I63" s="33"/>
      <c r="J63" s="34">
        <f>ROUND(E63*I63,2)</f>
        <v>0</v>
      </c>
      <c r="K63" s="33"/>
      <c r="L63" s="34">
        <f>ROUND(E63*K63,2)</f>
        <v>0</v>
      </c>
      <c r="M63" s="32">
        <v>0</v>
      </c>
      <c r="N63" s="32">
        <f>ROUND(E63*M63,2)</f>
        <v>0</v>
      </c>
      <c r="O63" s="32">
        <v>0</v>
      </c>
      <c r="P63" s="32">
        <f>ROUND(E63*O63,2)</f>
        <v>0</v>
      </c>
      <c r="Q63" s="26">
        <v>3.33</v>
      </c>
      <c r="R63" s="26">
        <f>ROUND(E63*Q63,2)</f>
        <v>0.08</v>
      </c>
      <c r="S63" s="26"/>
      <c r="T63" s="26" t="s">
        <v>27</v>
      </c>
      <c r="U63" s="26" t="s">
        <v>28</v>
      </c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</row>
    <row r="64" spans="1:47" x14ac:dyDescent="0.25">
      <c r="A64" s="7"/>
      <c r="B64" s="8"/>
      <c r="C64" s="39"/>
      <c r="D64" s="9"/>
      <c r="E64" s="7"/>
      <c r="F64" s="7"/>
      <c r="G64" s="7"/>
      <c r="H64" s="53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</row>
    <row r="65" spans="1:21" x14ac:dyDescent="0.25">
      <c r="A65" s="40"/>
      <c r="B65" s="54" t="s">
        <v>111</v>
      </c>
      <c r="C65" s="41"/>
      <c r="D65" s="42"/>
      <c r="E65" s="43"/>
      <c r="F65" s="43"/>
      <c r="G65" s="44">
        <f>G7+G25+G45+G61</f>
        <v>0</v>
      </c>
      <c r="H65" s="48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</row>
    <row r="66" spans="1:21" x14ac:dyDescent="0.25">
      <c r="C66" s="45"/>
      <c r="D66" s="6"/>
    </row>
    <row r="67" spans="1:21" x14ac:dyDescent="0.25">
      <c r="B67" s="60" t="s">
        <v>112</v>
      </c>
      <c r="D67" s="6"/>
    </row>
    <row r="68" spans="1:21" x14ac:dyDescent="0.25">
      <c r="D68" s="6"/>
    </row>
    <row r="69" spans="1:21" x14ac:dyDescent="0.25">
      <c r="D69" s="6"/>
    </row>
    <row r="70" spans="1:21" x14ac:dyDescent="0.25">
      <c r="B70" s="61" t="s">
        <v>119</v>
      </c>
      <c r="D70" s="6"/>
    </row>
    <row r="71" spans="1:21" x14ac:dyDescent="0.25">
      <c r="D71" s="6"/>
    </row>
    <row r="72" spans="1:21" x14ac:dyDescent="0.25">
      <c r="D72" s="6"/>
    </row>
    <row r="73" spans="1:21" x14ac:dyDescent="0.25">
      <c r="D73" s="6"/>
    </row>
    <row r="74" spans="1:21" x14ac:dyDescent="0.25">
      <c r="D74" s="6"/>
    </row>
    <row r="75" spans="1:21" x14ac:dyDescent="0.25">
      <c r="D75" s="6"/>
    </row>
    <row r="76" spans="1:21" x14ac:dyDescent="0.25">
      <c r="D76" s="6"/>
    </row>
    <row r="77" spans="1:21" x14ac:dyDescent="0.25">
      <c r="D77" s="6"/>
    </row>
    <row r="78" spans="1:21" x14ac:dyDescent="0.25">
      <c r="D78" s="6"/>
    </row>
    <row r="79" spans="1:21" x14ac:dyDescent="0.25">
      <c r="D79" s="6"/>
    </row>
    <row r="80" spans="1:21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  <row r="4983" spans="4:4" x14ac:dyDescent="0.25">
      <c r="D4983" s="6"/>
    </row>
    <row r="4984" spans="4:4" x14ac:dyDescent="0.25">
      <c r="D4984" s="6"/>
    </row>
    <row r="4985" spans="4:4" x14ac:dyDescent="0.25">
      <c r="D4985" s="6"/>
    </row>
    <row r="4986" spans="4:4" x14ac:dyDescent="0.25">
      <c r="D4986" s="6"/>
    </row>
    <row r="4987" spans="4:4" x14ac:dyDescent="0.25">
      <c r="D4987" s="6"/>
    </row>
    <row r="4988" spans="4:4" x14ac:dyDescent="0.25">
      <c r="D4988" s="6"/>
    </row>
    <row r="4989" spans="4:4" x14ac:dyDescent="0.25">
      <c r="D4989" s="6"/>
    </row>
    <row r="4990" spans="4:4" x14ac:dyDescent="0.25">
      <c r="D4990" s="6"/>
    </row>
    <row r="4991" spans="4:4" x14ac:dyDescent="0.25">
      <c r="D4991" s="6"/>
    </row>
    <row r="4992" spans="4:4" x14ac:dyDescent="0.25">
      <c r="D4992" s="6"/>
    </row>
    <row r="4993" spans="4:4" x14ac:dyDescent="0.25">
      <c r="D4993" s="6"/>
    </row>
    <row r="4994" spans="4:4" x14ac:dyDescent="0.25">
      <c r="D4994" s="6"/>
    </row>
    <row r="4995" spans="4:4" x14ac:dyDescent="0.25">
      <c r="D4995" s="6"/>
    </row>
    <row r="4996" spans="4:4" x14ac:dyDescent="0.25">
      <c r="D4996" s="6"/>
    </row>
    <row r="4997" spans="4:4" x14ac:dyDescent="0.25">
      <c r="D4997" s="6"/>
    </row>
    <row r="4998" spans="4:4" x14ac:dyDescent="0.25">
      <c r="D4998" s="6"/>
    </row>
    <row r="4999" spans="4:4" x14ac:dyDescent="0.25">
      <c r="D4999" s="6"/>
    </row>
  </sheetData>
  <sheetProtection password="C014" sheet="1" objects="1" scenarios="1" formatCells="0" formatColumns="0" formatRows="0" sort="0" autoFilter="0"/>
  <autoFilter ref="A6:V65"/>
  <mergeCells count="10">
    <mergeCell ref="C51:G51"/>
    <mergeCell ref="C53:G53"/>
    <mergeCell ref="C55:G55"/>
    <mergeCell ref="C56:G56"/>
    <mergeCell ref="C57:G57"/>
    <mergeCell ref="C47:G47"/>
    <mergeCell ref="C49:G49"/>
    <mergeCell ref="A1:G1"/>
    <mergeCell ref="C2:G2"/>
    <mergeCell ref="C3:G3"/>
  </mergeCells>
  <hyperlinks>
    <hyperlink ref="H46" r:id="rId1"/>
    <hyperlink ref="H54" r:id="rId2"/>
    <hyperlink ref="H48" r:id="rId3"/>
  </hyperlinks>
  <printOptions horizontalCentered="1"/>
  <pageMargins left="0.70866141732283472" right="0.55118110236220474" top="0.6692913385826772" bottom="0.78740157480314965" header="0.31496062992125984" footer="0.31496062992125984"/>
  <pageSetup paperSize="9" scale="75" fitToHeight="0" orientation="portrait" r:id="rId4"/>
  <headerFooter>
    <oddFooter>&amp;L&amp;10MŠ Brno, Všetičkova 19 – oprava výdejny a sociálního zázemí dětí v 2.NP&amp;R&amp;10strana &amp;P/&amp;N</oddFooter>
  </headerFooter>
  <rowBreaks count="1" manualBreakCount="1">
    <brk id="53" max="6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3_ZTI</vt:lpstr>
      <vt:lpstr>'3_ZTI'!Názvy_tisku</vt:lpstr>
      <vt:lpstr>'3_ZTI'!Oblast_tisku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Soňa Mrkvicová</dc:creator>
  <cp:lastModifiedBy>Soňa Mrkvicová</cp:lastModifiedBy>
  <cp:lastPrinted>2026-03-27T11:00:48Z</cp:lastPrinted>
  <dcterms:created xsi:type="dcterms:W3CDTF">2026-03-25T15:22:13Z</dcterms:created>
  <dcterms:modified xsi:type="dcterms:W3CDTF">2026-03-30T07:31:43Z</dcterms:modified>
</cp:coreProperties>
</file>